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G9" i="5" s="1"/>
  <c r="F64" i="26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L77" i="30"/>
  <c r="K52" i="30"/>
  <c r="J64" i="30"/>
  <c r="E64" i="30"/>
  <c r="E51" i="30" s="1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J77" i="30"/>
  <c r="E52" i="28"/>
  <c r="K51" i="28"/>
  <c r="L52" i="28"/>
  <c r="J51" i="28"/>
  <c r="E64" i="28"/>
  <c r="M64" i="28"/>
  <c r="H64" i="28"/>
  <c r="L64" i="28"/>
  <c r="J77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M51" i="28" l="1"/>
  <c r="G8" i="5"/>
  <c r="K9" i="5"/>
  <c r="K8" i="5" s="1"/>
  <c r="E51" i="27"/>
  <c r="F51" i="26"/>
  <c r="F92" i="26" s="1"/>
  <c r="H51" i="26"/>
  <c r="J26" i="19"/>
  <c r="I26" i="13"/>
  <c r="F77" i="34"/>
  <c r="E51" i="32"/>
  <c r="G26" i="19"/>
  <c r="K51" i="24"/>
  <c r="C26" i="15"/>
  <c r="F26" i="11"/>
  <c r="F26" i="13"/>
  <c r="J26" i="9"/>
  <c r="G51" i="28"/>
  <c r="M51" i="26"/>
  <c r="J92" i="24"/>
  <c r="F26" i="7"/>
  <c r="H51" i="27"/>
  <c r="H92" i="27" s="1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G4" i="28"/>
  <c r="G92" i="24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34" l="1"/>
  <c r="I92" i="34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<sst xmlns="http://schemas.openxmlformats.org/spreadsheetml/2006/main" count="14379" uniqueCount="127">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</sst>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PUBLIC WORKS</v>
          </cell>
        </row>
        <row r="9">
          <cell r="B9" t="str">
            <v>Administration</v>
          </cell>
          <cell r="C9">
            <v>273601</v>
          </cell>
          <cell r="D9">
            <v>285966</v>
          </cell>
          <cell r="E9">
            <v>323641</v>
          </cell>
          <cell r="F9">
            <v>332381</v>
          </cell>
          <cell r="G9">
            <v>331849</v>
          </cell>
          <cell r="H9">
            <v>330300</v>
          </cell>
          <cell r="P9">
            <v>350737</v>
          </cell>
          <cell r="Y9">
            <v>372776</v>
          </cell>
          <cell r="AA9">
            <v>394683</v>
          </cell>
        </row>
        <row r="10">
          <cell r="B10" t="str">
            <v>Property Management</v>
          </cell>
          <cell r="C10">
            <v>580466</v>
          </cell>
          <cell r="D10">
            <v>474335</v>
          </cell>
          <cell r="E10">
            <v>540416</v>
          </cell>
          <cell r="F10">
            <v>615691</v>
          </cell>
          <cell r="G10">
            <v>615691</v>
          </cell>
          <cell r="H10">
            <v>616858</v>
          </cell>
          <cell r="P10">
            <v>630089</v>
          </cell>
          <cell r="Y10">
            <v>653481</v>
          </cell>
          <cell r="AA10">
            <v>688593</v>
          </cell>
        </row>
        <row r="11">
          <cell r="B11" t="str">
            <v>Provision of Buildings, Structures and Equipment</v>
          </cell>
          <cell r="C11">
            <v>328201</v>
          </cell>
          <cell r="D11">
            <v>373010</v>
          </cell>
          <cell r="E11">
            <v>406196</v>
          </cell>
          <cell r="F11">
            <v>421289</v>
          </cell>
          <cell r="G11">
            <v>444223</v>
          </cell>
          <cell r="H11">
            <v>444930</v>
          </cell>
          <cell r="P11">
            <v>408840</v>
          </cell>
          <cell r="Y11">
            <v>423525</v>
          </cell>
          <cell r="AA11">
            <v>443307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335666</v>
          </cell>
          <cell r="D32">
            <v>370786</v>
          </cell>
          <cell r="E32">
            <v>418400</v>
          </cell>
          <cell r="F32">
            <v>444745</v>
          </cell>
          <cell r="G32">
            <v>441854</v>
          </cell>
          <cell r="H32">
            <v>440603</v>
          </cell>
          <cell r="P32">
            <v>477884</v>
          </cell>
          <cell r="Y32">
            <v>513482</v>
          </cell>
          <cell r="AA32">
            <v>545895</v>
          </cell>
        </row>
        <row r="33">
          <cell r="C33">
            <v>62357</v>
          </cell>
          <cell r="D33">
            <v>67701</v>
          </cell>
          <cell r="E33">
            <v>70693</v>
          </cell>
          <cell r="F33">
            <v>75403</v>
          </cell>
          <cell r="G33">
            <v>75399</v>
          </cell>
          <cell r="H33">
            <v>72641</v>
          </cell>
          <cell r="P33">
            <v>79084</v>
          </cell>
          <cell r="Y33">
            <v>83377</v>
          </cell>
          <cell r="AA33">
            <v>89027</v>
          </cell>
        </row>
        <row r="35">
          <cell r="C35">
            <v>23</v>
          </cell>
          <cell r="D35">
            <v>140</v>
          </cell>
          <cell r="E35">
            <v>251</v>
          </cell>
          <cell r="F35">
            <v>361</v>
          </cell>
          <cell r="G35">
            <v>649</v>
          </cell>
          <cell r="H35">
            <v>747</v>
          </cell>
          <cell r="P35">
            <v>661</v>
          </cell>
          <cell r="Y35">
            <v>711</v>
          </cell>
          <cell r="AA35">
            <v>736</v>
          </cell>
        </row>
        <row r="36">
          <cell r="C36">
            <v>6194</v>
          </cell>
          <cell r="D36">
            <v>6839</v>
          </cell>
          <cell r="E36">
            <v>5820</v>
          </cell>
          <cell r="F36">
            <v>5815</v>
          </cell>
          <cell r="G36">
            <v>6370</v>
          </cell>
          <cell r="H36">
            <v>6223</v>
          </cell>
          <cell r="P36">
            <v>6007</v>
          </cell>
          <cell r="Y36">
            <v>6186</v>
          </cell>
          <cell r="AA36">
            <v>6231</v>
          </cell>
        </row>
        <row r="37">
          <cell r="C37">
            <v>571</v>
          </cell>
          <cell r="D37">
            <v>1137</v>
          </cell>
          <cell r="E37">
            <v>928</v>
          </cell>
          <cell r="F37">
            <v>1149</v>
          </cell>
          <cell r="G37">
            <v>1714</v>
          </cell>
          <cell r="H37">
            <v>2702</v>
          </cell>
          <cell r="P37">
            <v>1195</v>
          </cell>
          <cell r="Y37">
            <v>990</v>
          </cell>
          <cell r="AA37">
            <v>1043</v>
          </cell>
        </row>
        <row r="38">
          <cell r="C38">
            <v>2029</v>
          </cell>
          <cell r="D38">
            <v>4252</v>
          </cell>
          <cell r="E38">
            <v>5388</v>
          </cell>
          <cell r="F38">
            <v>4090</v>
          </cell>
          <cell r="G38">
            <v>4940</v>
          </cell>
          <cell r="H38">
            <v>4940</v>
          </cell>
          <cell r="P38">
            <v>4241</v>
          </cell>
          <cell r="Y38">
            <v>4373</v>
          </cell>
          <cell r="AA38">
            <v>4472</v>
          </cell>
        </row>
        <row r="39">
          <cell r="C39">
            <v>497</v>
          </cell>
          <cell r="D39">
            <v>611</v>
          </cell>
          <cell r="E39">
            <v>338</v>
          </cell>
          <cell r="F39">
            <v>391</v>
          </cell>
          <cell r="G39">
            <v>391</v>
          </cell>
          <cell r="H39">
            <v>391</v>
          </cell>
          <cell r="P39">
            <v>412</v>
          </cell>
          <cell r="Y39">
            <v>434</v>
          </cell>
          <cell r="AA39">
            <v>400</v>
          </cell>
        </row>
        <row r="40">
          <cell r="C40">
            <v>506</v>
          </cell>
          <cell r="D40">
            <v>571</v>
          </cell>
          <cell r="E40">
            <v>466</v>
          </cell>
          <cell r="F40">
            <v>276</v>
          </cell>
          <cell r="G40">
            <v>283</v>
          </cell>
          <cell r="H40">
            <v>657</v>
          </cell>
          <cell r="P40">
            <v>809</v>
          </cell>
          <cell r="Y40">
            <v>844</v>
          </cell>
          <cell r="AA40">
            <v>881</v>
          </cell>
        </row>
        <row r="41">
          <cell r="C41">
            <v>7359</v>
          </cell>
          <cell r="D41">
            <v>9169</v>
          </cell>
          <cell r="E41">
            <v>10498</v>
          </cell>
          <cell r="F41">
            <v>7514</v>
          </cell>
          <cell r="G41">
            <v>8096</v>
          </cell>
          <cell r="H41">
            <v>9647</v>
          </cell>
          <cell r="P41">
            <v>8678</v>
          </cell>
          <cell r="Y41">
            <v>9066</v>
          </cell>
          <cell r="AA41">
            <v>9403</v>
          </cell>
        </row>
        <row r="42">
          <cell r="C42">
            <v>15219</v>
          </cell>
          <cell r="D42">
            <v>16307</v>
          </cell>
          <cell r="E42">
            <v>23040</v>
          </cell>
          <cell r="F42">
            <v>41128</v>
          </cell>
          <cell r="G42">
            <v>41228</v>
          </cell>
          <cell r="H42">
            <v>32494</v>
          </cell>
          <cell r="P42">
            <v>14819</v>
          </cell>
          <cell r="Y42">
            <v>14239</v>
          </cell>
          <cell r="AA42">
            <v>15861</v>
          </cell>
        </row>
        <row r="43">
          <cell r="C43">
            <v>585</v>
          </cell>
          <cell r="D43">
            <v>319</v>
          </cell>
          <cell r="E43">
            <v>286</v>
          </cell>
          <cell r="F43">
            <v>236</v>
          </cell>
          <cell r="G43">
            <v>390</v>
          </cell>
          <cell r="H43">
            <v>297</v>
          </cell>
          <cell r="P43">
            <v>338</v>
          </cell>
          <cell r="Y43">
            <v>353</v>
          </cell>
          <cell r="AA43">
            <v>370</v>
          </cell>
        </row>
        <row r="44">
          <cell r="C44">
            <v>1741</v>
          </cell>
          <cell r="D44">
            <v>158</v>
          </cell>
          <cell r="E44">
            <v>376</v>
          </cell>
          <cell r="F44">
            <v>386</v>
          </cell>
          <cell r="G44">
            <v>386</v>
          </cell>
          <cell r="H44">
            <v>107</v>
          </cell>
          <cell r="P44">
            <v>407</v>
          </cell>
          <cell r="Y44">
            <v>228</v>
          </cell>
          <cell r="AA44">
            <v>240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221</v>
          </cell>
          <cell r="D47">
            <v>1064</v>
          </cell>
          <cell r="E47">
            <v>231</v>
          </cell>
          <cell r="F47">
            <v>1582</v>
          </cell>
          <cell r="G47">
            <v>1581</v>
          </cell>
          <cell r="H47">
            <v>1189</v>
          </cell>
          <cell r="P47">
            <v>1316</v>
          </cell>
          <cell r="Y47">
            <v>1634</v>
          </cell>
          <cell r="AA47">
            <v>1756</v>
          </cell>
        </row>
        <row r="48">
          <cell r="C48">
            <v>8625</v>
          </cell>
          <cell r="D48">
            <v>12229</v>
          </cell>
          <cell r="E48">
            <v>9580</v>
          </cell>
          <cell r="F48">
            <v>8149</v>
          </cell>
          <cell r="G48">
            <v>10784</v>
          </cell>
          <cell r="H48">
            <v>12517</v>
          </cell>
          <cell r="P48">
            <v>7763</v>
          </cell>
          <cell r="Y48">
            <v>7823</v>
          </cell>
          <cell r="AA48">
            <v>5979</v>
          </cell>
        </row>
        <row r="49">
          <cell r="C49">
            <v>69122</v>
          </cell>
          <cell r="D49">
            <v>42042</v>
          </cell>
          <cell r="E49">
            <v>23965</v>
          </cell>
          <cell r="F49">
            <v>64193</v>
          </cell>
          <cell r="G49">
            <v>50505</v>
          </cell>
          <cell r="H49">
            <v>50493</v>
          </cell>
          <cell r="P49">
            <v>65831</v>
          </cell>
          <cell r="Y49">
            <v>60198</v>
          </cell>
          <cell r="AA49">
            <v>64998</v>
          </cell>
        </row>
        <row r="50">
          <cell r="C50">
            <v>241</v>
          </cell>
          <cell r="D50">
            <v>153</v>
          </cell>
          <cell r="E50">
            <v>204</v>
          </cell>
          <cell r="F50">
            <v>251</v>
          </cell>
          <cell r="G50">
            <v>251</v>
          </cell>
          <cell r="H50">
            <v>322</v>
          </cell>
          <cell r="P50">
            <v>276</v>
          </cell>
          <cell r="Y50">
            <v>297</v>
          </cell>
          <cell r="AA50">
            <v>308</v>
          </cell>
        </row>
        <row r="51">
          <cell r="C51">
            <v>8277</v>
          </cell>
          <cell r="D51">
            <v>8177</v>
          </cell>
          <cell r="E51">
            <v>11035</v>
          </cell>
          <cell r="F51">
            <v>9427</v>
          </cell>
          <cell r="G51">
            <v>9427</v>
          </cell>
          <cell r="H51">
            <v>7268</v>
          </cell>
          <cell r="P51">
            <v>10763</v>
          </cell>
          <cell r="Y51">
            <v>11504</v>
          </cell>
          <cell r="AA51">
            <v>11870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14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114</v>
          </cell>
          <cell r="D56">
            <v>43</v>
          </cell>
          <cell r="E56">
            <v>52</v>
          </cell>
          <cell r="F56">
            <v>82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89</v>
          </cell>
          <cell r="D57">
            <v>92</v>
          </cell>
          <cell r="E57">
            <v>47</v>
          </cell>
          <cell r="F57">
            <v>133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209</v>
          </cell>
          <cell r="D58">
            <v>447</v>
          </cell>
          <cell r="E58">
            <v>136</v>
          </cell>
          <cell r="F58">
            <v>200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9</v>
          </cell>
          <cell r="D59">
            <v>4</v>
          </cell>
          <cell r="E59">
            <v>2</v>
          </cell>
          <cell r="F59">
            <v>51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2329</v>
          </cell>
          <cell r="D63">
            <v>1565</v>
          </cell>
          <cell r="E63">
            <v>3816</v>
          </cell>
          <cell r="F63">
            <v>3402</v>
          </cell>
          <cell r="G63">
            <v>4115</v>
          </cell>
          <cell r="H63">
            <v>3315</v>
          </cell>
          <cell r="P63">
            <v>4576</v>
          </cell>
          <cell r="Y63">
            <v>4845</v>
          </cell>
          <cell r="AA63">
            <v>4964</v>
          </cell>
        </row>
        <row r="64">
          <cell r="C64">
            <v>2990</v>
          </cell>
          <cell r="D64">
            <v>3338</v>
          </cell>
          <cell r="E64">
            <v>3139</v>
          </cell>
          <cell r="F64">
            <v>4625</v>
          </cell>
          <cell r="G64">
            <v>4512</v>
          </cell>
          <cell r="H64">
            <v>3931</v>
          </cell>
          <cell r="P64">
            <v>5078</v>
          </cell>
          <cell r="Y64">
            <v>5096</v>
          </cell>
          <cell r="AA64">
            <v>5351</v>
          </cell>
        </row>
        <row r="65">
          <cell r="C65">
            <v>8592</v>
          </cell>
          <cell r="D65">
            <v>3818</v>
          </cell>
          <cell r="E65">
            <v>3167</v>
          </cell>
          <cell r="F65">
            <v>4770</v>
          </cell>
          <cell r="G65">
            <v>4574</v>
          </cell>
          <cell r="H65">
            <v>3475</v>
          </cell>
          <cell r="P65">
            <v>4512</v>
          </cell>
          <cell r="Y65">
            <v>4768</v>
          </cell>
          <cell r="AA65">
            <v>4926</v>
          </cell>
        </row>
        <row r="66">
          <cell r="C66">
            <v>38747</v>
          </cell>
          <cell r="D66">
            <v>42122</v>
          </cell>
          <cell r="E66">
            <v>58729</v>
          </cell>
          <cell r="F66">
            <v>38503</v>
          </cell>
          <cell r="G66">
            <v>55219</v>
          </cell>
          <cell r="H66">
            <v>58609</v>
          </cell>
          <cell r="P66">
            <v>56201</v>
          </cell>
          <cell r="Y66">
            <v>58751</v>
          </cell>
          <cell r="AA66">
            <v>61728</v>
          </cell>
        </row>
        <row r="67">
          <cell r="C67">
            <v>83</v>
          </cell>
          <cell r="D67">
            <v>68</v>
          </cell>
          <cell r="E67">
            <v>252</v>
          </cell>
          <cell r="F67">
            <v>37</v>
          </cell>
          <cell r="G67">
            <v>15</v>
          </cell>
          <cell r="H67">
            <v>251</v>
          </cell>
          <cell r="P67">
            <v>23</v>
          </cell>
          <cell r="Y67">
            <v>24</v>
          </cell>
          <cell r="AA67">
            <v>25</v>
          </cell>
        </row>
        <row r="68">
          <cell r="C68">
            <v>16827</v>
          </cell>
          <cell r="D68">
            <v>15737</v>
          </cell>
          <cell r="E68">
            <v>14397</v>
          </cell>
          <cell r="F68">
            <v>15935</v>
          </cell>
          <cell r="G68">
            <v>15508</v>
          </cell>
          <cell r="H68">
            <v>13735</v>
          </cell>
          <cell r="P68">
            <v>16230</v>
          </cell>
          <cell r="Y68">
            <v>16984</v>
          </cell>
          <cell r="AA68">
            <v>17231</v>
          </cell>
        </row>
        <row r="69">
          <cell r="C69">
            <v>4900</v>
          </cell>
          <cell r="D69">
            <v>7670</v>
          </cell>
          <cell r="E69">
            <v>6059</v>
          </cell>
          <cell r="F69">
            <v>15835</v>
          </cell>
          <cell r="G69">
            <v>29295</v>
          </cell>
          <cell r="H69">
            <v>28570</v>
          </cell>
          <cell r="P69">
            <v>10173</v>
          </cell>
          <cell r="Y69">
            <v>7016</v>
          </cell>
          <cell r="AA69">
            <v>7450</v>
          </cell>
        </row>
        <row r="70">
          <cell r="C70">
            <v>3857</v>
          </cell>
          <cell r="D70">
            <v>5130</v>
          </cell>
          <cell r="E70">
            <v>2653</v>
          </cell>
          <cell r="F70">
            <v>2139</v>
          </cell>
          <cell r="G70">
            <v>2219</v>
          </cell>
          <cell r="H70">
            <v>2112</v>
          </cell>
          <cell r="P70">
            <v>1972</v>
          </cell>
          <cell r="Y70">
            <v>2108</v>
          </cell>
          <cell r="AA70">
            <v>2135</v>
          </cell>
        </row>
        <row r="71">
          <cell r="C71">
            <v>542</v>
          </cell>
          <cell r="D71">
            <v>175</v>
          </cell>
          <cell r="E71">
            <v>291</v>
          </cell>
          <cell r="F71">
            <v>730</v>
          </cell>
          <cell r="G71">
            <v>448</v>
          </cell>
          <cell r="H71">
            <v>0</v>
          </cell>
          <cell r="P71">
            <v>596</v>
          </cell>
          <cell r="Y71">
            <v>614</v>
          </cell>
          <cell r="AA71">
            <v>640</v>
          </cell>
        </row>
        <row r="72">
          <cell r="C72">
            <v>0</v>
          </cell>
          <cell r="D72">
            <v>3514</v>
          </cell>
          <cell r="E72">
            <v>4859</v>
          </cell>
          <cell r="F72">
            <v>24973</v>
          </cell>
          <cell r="G72">
            <v>5745</v>
          </cell>
          <cell r="H72">
            <v>5842</v>
          </cell>
          <cell r="P72">
            <v>5360</v>
          </cell>
          <cell r="Y72">
            <v>5076</v>
          </cell>
          <cell r="AA72">
            <v>5286</v>
          </cell>
        </row>
        <row r="74">
          <cell r="C74">
            <v>0</v>
          </cell>
          <cell r="D74">
            <v>231</v>
          </cell>
          <cell r="E74">
            <v>12</v>
          </cell>
          <cell r="F74">
            <v>0</v>
          </cell>
          <cell r="G74">
            <v>1</v>
          </cell>
          <cell r="H74">
            <v>1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169</v>
          </cell>
          <cell r="D80">
            <v>369</v>
          </cell>
          <cell r="E80">
            <v>269</v>
          </cell>
          <cell r="F80">
            <v>155</v>
          </cell>
          <cell r="G80">
            <v>187</v>
          </cell>
          <cell r="H80">
            <v>264</v>
          </cell>
          <cell r="P80">
            <v>193</v>
          </cell>
          <cell r="Y80">
            <v>198</v>
          </cell>
          <cell r="AA80">
            <v>196</v>
          </cell>
        </row>
        <row r="82">
          <cell r="C82">
            <v>492767</v>
          </cell>
          <cell r="D82">
            <v>395743</v>
          </cell>
          <cell r="E82">
            <v>466799</v>
          </cell>
          <cell r="F82">
            <v>484955</v>
          </cell>
          <cell r="G82">
            <v>484955</v>
          </cell>
          <cell r="H82">
            <v>499455</v>
          </cell>
          <cell r="P82">
            <v>507062</v>
          </cell>
          <cell r="Y82">
            <v>533931</v>
          </cell>
          <cell r="AA82">
            <v>561873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1</v>
          </cell>
          <cell r="E85">
            <v>7</v>
          </cell>
          <cell r="F85">
            <v>134</v>
          </cell>
          <cell r="G85">
            <v>134</v>
          </cell>
          <cell r="H85">
            <v>30</v>
          </cell>
          <cell r="P85">
            <v>101</v>
          </cell>
          <cell r="Y85">
            <v>102</v>
          </cell>
          <cell r="AA85">
            <v>75</v>
          </cell>
        </row>
        <row r="86">
          <cell r="C86">
            <v>375</v>
          </cell>
          <cell r="D86">
            <v>394</v>
          </cell>
          <cell r="E86">
            <v>416</v>
          </cell>
          <cell r="F86">
            <v>454</v>
          </cell>
          <cell r="G86">
            <v>454</v>
          </cell>
          <cell r="H86">
            <v>529</v>
          </cell>
          <cell r="P86">
            <v>480</v>
          </cell>
          <cell r="Y86">
            <v>504</v>
          </cell>
          <cell r="AA86">
            <v>510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409</v>
          </cell>
          <cell r="F96">
            <v>0</v>
          </cell>
          <cell r="G96">
            <v>827</v>
          </cell>
          <cell r="H96">
            <v>874</v>
          </cell>
          <cell r="P96">
            <v>100</v>
          </cell>
          <cell r="Y96">
            <v>106</v>
          </cell>
          <cell r="AA96">
            <v>111</v>
          </cell>
        </row>
        <row r="98">
          <cell r="C98">
            <v>4879</v>
          </cell>
          <cell r="D98">
            <v>7482</v>
          </cell>
          <cell r="E98">
            <v>6653</v>
          </cell>
          <cell r="F98">
            <v>2411</v>
          </cell>
          <cell r="G98">
            <v>6056</v>
          </cell>
          <cell r="H98">
            <v>9196</v>
          </cell>
          <cell r="P98">
            <v>2281</v>
          </cell>
          <cell r="Y98">
            <v>2532</v>
          </cell>
          <cell r="AA98">
            <v>2410</v>
          </cell>
        </row>
        <row r="99">
          <cell r="C99">
            <v>1796</v>
          </cell>
          <cell r="D99">
            <v>1716</v>
          </cell>
          <cell r="E99">
            <v>1822</v>
          </cell>
          <cell r="F99">
            <v>0</v>
          </cell>
          <cell r="G99">
            <v>0</v>
          </cell>
          <cell r="H99">
            <v>330</v>
          </cell>
          <cell r="P99">
            <v>2339</v>
          </cell>
          <cell r="Y99">
            <v>2447</v>
          </cell>
          <cell r="AA99">
            <v>2569</v>
          </cell>
        </row>
        <row r="102">
          <cell r="C102">
            <v>42669</v>
          </cell>
          <cell r="D102">
            <v>76886</v>
          </cell>
          <cell r="E102">
            <v>74773</v>
          </cell>
          <cell r="F102">
            <v>78934</v>
          </cell>
          <cell r="G102">
            <v>98548</v>
          </cell>
          <cell r="H102">
            <v>94461</v>
          </cell>
          <cell r="P102">
            <v>71373</v>
          </cell>
          <cell r="Y102">
            <v>66318</v>
          </cell>
          <cell r="AA102">
            <v>66225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16055</v>
          </cell>
          <cell r="D105">
            <v>9468</v>
          </cell>
          <cell r="E105">
            <v>7852</v>
          </cell>
          <cell r="F105">
            <v>9945</v>
          </cell>
          <cell r="G105">
            <v>9322</v>
          </cell>
          <cell r="H105">
            <v>9322</v>
          </cell>
          <cell r="P105">
            <v>6341</v>
          </cell>
          <cell r="Y105">
            <v>7052</v>
          </cell>
          <cell r="AA105">
            <v>7086</v>
          </cell>
        </row>
        <row r="106">
          <cell r="C106">
            <v>13726</v>
          </cell>
          <cell r="D106">
            <v>11640</v>
          </cell>
          <cell r="E106">
            <v>26895</v>
          </cell>
          <cell r="F106">
            <v>11862</v>
          </cell>
          <cell r="G106">
            <v>11381</v>
          </cell>
          <cell r="H106">
            <v>10087</v>
          </cell>
          <cell r="P106">
            <v>9858</v>
          </cell>
          <cell r="Y106">
            <v>11175</v>
          </cell>
          <cell r="AA106">
            <v>11693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931</v>
          </cell>
          <cell r="D111">
            <v>3893</v>
          </cell>
          <cell r="E111">
            <v>5234</v>
          </cell>
          <cell r="F111">
            <v>4000</v>
          </cell>
          <cell r="G111">
            <v>4000</v>
          </cell>
          <cell r="H111">
            <v>4461</v>
          </cell>
          <cell r="P111">
            <v>4333</v>
          </cell>
          <cell r="Y111">
            <v>4396</v>
          </cell>
          <cell r="AA111">
            <v>4629</v>
          </cell>
        </row>
        <row r="112">
          <cell r="C112">
            <v>10380</v>
          </cell>
          <cell r="D112">
            <v>110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4256</v>
          </cell>
          <cell r="D167">
            <v>3969</v>
          </cell>
          <cell r="E167">
            <v>3935</v>
          </cell>
          <cell r="F167">
            <v>4486</v>
          </cell>
          <cell r="G167">
            <v>4486</v>
          </cell>
          <cell r="H167">
            <v>4486</v>
          </cell>
          <cell r="I167">
            <v>4899</v>
          </cell>
          <cell r="J167">
            <v>5208</v>
          </cell>
          <cell r="K167">
            <v>5566</v>
          </cell>
        </row>
        <row r="168">
          <cell r="C168">
            <v>455</v>
          </cell>
          <cell r="D168">
            <v>2148</v>
          </cell>
          <cell r="E168">
            <v>1853</v>
          </cell>
          <cell r="F168">
            <v>1973</v>
          </cell>
          <cell r="G168">
            <v>1973</v>
          </cell>
          <cell r="H168">
            <v>1973</v>
          </cell>
          <cell r="I168">
            <v>2166</v>
          </cell>
          <cell r="J168">
            <v>2311</v>
          </cell>
          <cell r="K168">
            <v>2517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SERV REND:COMM INSURNCE&amp;GARNSHEE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609</v>
          </cell>
          <cell r="J171">
            <v>647</v>
          </cell>
          <cell r="K171">
            <v>712</v>
          </cell>
        </row>
        <row r="172">
          <cell r="B172" t="str">
            <v>SALES:TENDER DOCUMENTS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1555</v>
          </cell>
          <cell r="J172">
            <v>1662</v>
          </cell>
          <cell r="K172">
            <v>1803</v>
          </cell>
        </row>
        <row r="173">
          <cell r="B173" t="str">
            <v>REPLACEMENT OF SECURITY CARDS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2</v>
          </cell>
          <cell r="J173">
            <v>2</v>
          </cell>
          <cell r="K173">
            <v>2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6</v>
          </cell>
          <cell r="D175">
            <v>5</v>
          </cell>
          <cell r="E175">
            <v>6</v>
          </cell>
          <cell r="F175">
            <v>2</v>
          </cell>
          <cell r="G175">
            <v>2</v>
          </cell>
          <cell r="H175">
            <v>2</v>
          </cell>
          <cell r="I175">
            <v>2</v>
          </cell>
          <cell r="J175">
            <v>2</v>
          </cell>
          <cell r="K175">
            <v>2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44</v>
          </cell>
          <cell r="D185">
            <v>140</v>
          </cell>
          <cell r="E185">
            <v>54</v>
          </cell>
          <cell r="F185">
            <v>66</v>
          </cell>
          <cell r="G185">
            <v>66</v>
          </cell>
          <cell r="H185">
            <v>66</v>
          </cell>
          <cell r="I185">
            <v>72</v>
          </cell>
          <cell r="J185">
            <v>76</v>
          </cell>
          <cell r="K185">
            <v>83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154</v>
          </cell>
          <cell r="D187">
            <v>80</v>
          </cell>
          <cell r="E187">
            <v>105</v>
          </cell>
          <cell r="F187">
            <v>98</v>
          </cell>
          <cell r="G187">
            <v>98</v>
          </cell>
          <cell r="H187">
            <v>98</v>
          </cell>
          <cell r="I187">
            <v>108</v>
          </cell>
          <cell r="J187">
            <v>115</v>
          </cell>
          <cell r="K187">
            <v>126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15908</v>
          </cell>
          <cell r="E190">
            <v>10875</v>
          </cell>
          <cell r="F190">
            <v>755</v>
          </cell>
          <cell r="G190">
            <v>755</v>
          </cell>
          <cell r="H190">
            <v>8543</v>
          </cell>
          <cell r="I190">
            <v>220</v>
          </cell>
          <cell r="J190">
            <v>240</v>
          </cell>
          <cell r="K190">
            <v>264</v>
          </cell>
        </row>
        <row r="191">
          <cell r="C191">
            <v>1201</v>
          </cell>
          <cell r="D191">
            <v>1392</v>
          </cell>
          <cell r="E191">
            <v>1430</v>
          </cell>
          <cell r="F191">
            <v>872</v>
          </cell>
          <cell r="G191">
            <v>872</v>
          </cell>
          <cell r="H191">
            <v>1472</v>
          </cell>
          <cell r="I191">
            <v>959</v>
          </cell>
          <cell r="J191">
            <v>1015</v>
          </cell>
          <cell r="K191">
            <v>1106</v>
          </cell>
        </row>
        <row r="203">
          <cell r="B203" t="str">
            <v>Minister Support</v>
          </cell>
          <cell r="C203">
            <v>7048</v>
          </cell>
          <cell r="D203">
            <v>10019</v>
          </cell>
          <cell r="E203">
            <v>11869</v>
          </cell>
          <cell r="F203">
            <v>12255</v>
          </cell>
          <cell r="G203">
            <v>12255</v>
          </cell>
          <cell r="H203">
            <v>12799</v>
          </cell>
          <cell r="P203">
            <v>13249</v>
          </cell>
          <cell r="Y203">
            <v>13929</v>
          </cell>
          <cell r="AA203">
            <v>14666</v>
          </cell>
        </row>
        <row r="204">
          <cell r="B204" t="str">
            <v>Management</v>
          </cell>
          <cell r="C204">
            <v>266553</v>
          </cell>
          <cell r="D204">
            <v>275947</v>
          </cell>
          <cell r="E204">
            <v>311772</v>
          </cell>
          <cell r="F204">
            <v>320126</v>
          </cell>
          <cell r="G204">
            <v>319594</v>
          </cell>
          <cell r="H204">
            <v>317501</v>
          </cell>
          <cell r="P204">
            <v>337488</v>
          </cell>
          <cell r="Y204">
            <v>358847</v>
          </cell>
          <cell r="AA204">
            <v>380017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177479</v>
          </cell>
          <cell r="D225">
            <v>197989</v>
          </cell>
          <cell r="E225">
            <v>226839</v>
          </cell>
          <cell r="F225">
            <v>241353</v>
          </cell>
          <cell r="G225">
            <v>239719</v>
          </cell>
          <cell r="H225">
            <v>239400</v>
          </cell>
          <cell r="P225">
            <v>259803</v>
          </cell>
          <cell r="Y225">
            <v>278693</v>
          </cell>
          <cell r="AA225">
            <v>296756</v>
          </cell>
        </row>
        <row r="226">
          <cell r="C226">
            <v>148639</v>
          </cell>
          <cell r="D226">
            <v>165327</v>
          </cell>
          <cell r="E226">
            <v>191684</v>
          </cell>
          <cell r="F226">
            <v>204402</v>
          </cell>
          <cell r="G226">
            <v>202672</v>
          </cell>
          <cell r="H226">
            <v>203048</v>
          </cell>
          <cell r="P226">
            <v>221217</v>
          </cell>
          <cell r="Y226">
            <v>238054</v>
          </cell>
          <cell r="AA226">
            <v>253834</v>
          </cell>
        </row>
        <row r="227">
          <cell r="C227">
            <v>28840</v>
          </cell>
          <cell r="D227">
            <v>32662</v>
          </cell>
          <cell r="E227">
            <v>35155</v>
          </cell>
          <cell r="F227">
            <v>36951</v>
          </cell>
          <cell r="G227">
            <v>37047</v>
          </cell>
          <cell r="H227">
            <v>36352</v>
          </cell>
          <cell r="P227">
            <v>38586</v>
          </cell>
          <cell r="Y227">
            <v>40639</v>
          </cell>
          <cell r="AA227">
            <v>42922</v>
          </cell>
        </row>
        <row r="228">
          <cell r="C228">
            <v>62773</v>
          </cell>
          <cell r="D228">
            <v>59359</v>
          </cell>
          <cell r="E228">
            <v>62174</v>
          </cell>
          <cell r="F228">
            <v>65569</v>
          </cell>
          <cell r="G228">
            <v>64811</v>
          </cell>
          <cell r="H228">
            <v>62523</v>
          </cell>
          <cell r="P228">
            <v>67630</v>
          </cell>
          <cell r="Y228">
            <v>68175</v>
          </cell>
          <cell r="AA228">
            <v>71422</v>
          </cell>
        </row>
        <row r="229">
          <cell r="C229">
            <v>14</v>
          </cell>
          <cell r="D229">
            <v>110</v>
          </cell>
          <cell r="E229">
            <v>113</v>
          </cell>
          <cell r="F229">
            <v>47</v>
          </cell>
          <cell r="G229">
            <v>85</v>
          </cell>
          <cell r="H229">
            <v>103</v>
          </cell>
          <cell r="P229">
            <v>94</v>
          </cell>
          <cell r="Y229">
            <v>99</v>
          </cell>
          <cell r="AA229">
            <v>102</v>
          </cell>
        </row>
        <row r="230">
          <cell r="C230">
            <v>3199</v>
          </cell>
          <cell r="D230">
            <v>4525</v>
          </cell>
          <cell r="E230">
            <v>3349</v>
          </cell>
          <cell r="F230">
            <v>3665</v>
          </cell>
          <cell r="G230">
            <v>4220</v>
          </cell>
          <cell r="H230">
            <v>3940</v>
          </cell>
          <cell r="P230">
            <v>3772</v>
          </cell>
          <cell r="Y230">
            <v>3830</v>
          </cell>
          <cell r="AA230">
            <v>3885</v>
          </cell>
        </row>
        <row r="231">
          <cell r="C231">
            <v>467</v>
          </cell>
          <cell r="D231">
            <v>372</v>
          </cell>
          <cell r="E231">
            <v>551</v>
          </cell>
          <cell r="F231">
            <v>659</v>
          </cell>
          <cell r="G231">
            <v>1010</v>
          </cell>
          <cell r="H231">
            <v>985</v>
          </cell>
          <cell r="P231">
            <v>837</v>
          </cell>
          <cell r="Y231">
            <v>711</v>
          </cell>
          <cell r="AA231">
            <v>755</v>
          </cell>
        </row>
        <row r="232">
          <cell r="C232">
            <v>2029</v>
          </cell>
          <cell r="D232">
            <v>4252</v>
          </cell>
          <cell r="E232">
            <v>5388</v>
          </cell>
          <cell r="F232">
            <v>4090</v>
          </cell>
          <cell r="G232">
            <v>4940</v>
          </cell>
          <cell r="H232">
            <v>4940</v>
          </cell>
          <cell r="P232">
            <v>4241</v>
          </cell>
          <cell r="Y232">
            <v>4373</v>
          </cell>
          <cell r="AA232">
            <v>4472</v>
          </cell>
        </row>
        <row r="233">
          <cell r="C233">
            <v>497</v>
          </cell>
          <cell r="D233">
            <v>611</v>
          </cell>
          <cell r="E233">
            <v>338</v>
          </cell>
          <cell r="F233">
            <v>391</v>
          </cell>
          <cell r="G233">
            <v>391</v>
          </cell>
          <cell r="H233">
            <v>391</v>
          </cell>
          <cell r="P233">
            <v>412</v>
          </cell>
          <cell r="Y233">
            <v>434</v>
          </cell>
          <cell r="AA233">
            <v>400</v>
          </cell>
        </row>
        <row r="234">
          <cell r="C234">
            <v>391</v>
          </cell>
          <cell r="D234">
            <v>504</v>
          </cell>
          <cell r="E234">
            <v>389</v>
          </cell>
          <cell r="F234">
            <v>188</v>
          </cell>
          <cell r="G234">
            <v>195</v>
          </cell>
          <cell r="H234">
            <v>632</v>
          </cell>
          <cell r="P234">
            <v>184</v>
          </cell>
          <cell r="Y234">
            <v>187</v>
          </cell>
          <cell r="AA234">
            <v>191</v>
          </cell>
        </row>
        <row r="235">
          <cell r="C235">
            <v>7041</v>
          </cell>
          <cell r="D235">
            <v>8666</v>
          </cell>
          <cell r="E235">
            <v>10074</v>
          </cell>
          <cell r="F235">
            <v>6754</v>
          </cell>
          <cell r="G235">
            <v>7082</v>
          </cell>
          <cell r="H235">
            <v>8754</v>
          </cell>
          <cell r="P235">
            <v>7558</v>
          </cell>
          <cell r="Y235">
            <v>7918</v>
          </cell>
          <cell r="AA235">
            <v>8227</v>
          </cell>
        </row>
        <row r="236">
          <cell r="C236">
            <v>11395</v>
          </cell>
          <cell r="D236">
            <v>12106</v>
          </cell>
          <cell r="E236">
            <v>13072</v>
          </cell>
          <cell r="F236">
            <v>13201</v>
          </cell>
          <cell r="G236">
            <v>13251</v>
          </cell>
          <cell r="H236">
            <v>14299</v>
          </cell>
          <cell r="P236">
            <v>11644</v>
          </cell>
          <cell r="Y236">
            <v>10870</v>
          </cell>
          <cell r="AA236">
            <v>12312</v>
          </cell>
        </row>
        <row r="237">
          <cell r="C237">
            <v>354</v>
          </cell>
          <cell r="D237">
            <v>18</v>
          </cell>
          <cell r="E237">
            <v>57</v>
          </cell>
          <cell r="F237">
            <v>20</v>
          </cell>
          <cell r="G237">
            <v>66</v>
          </cell>
          <cell r="H237">
            <v>119</v>
          </cell>
          <cell r="P237">
            <v>30</v>
          </cell>
          <cell r="Y237">
            <v>31</v>
          </cell>
          <cell r="AA237">
            <v>32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118</v>
          </cell>
          <cell r="D241">
            <v>598</v>
          </cell>
          <cell r="E241">
            <v>227</v>
          </cell>
          <cell r="F241">
            <v>703</v>
          </cell>
          <cell r="G241">
            <v>702</v>
          </cell>
          <cell r="H241">
            <v>413</v>
          </cell>
          <cell r="P241">
            <v>700</v>
          </cell>
          <cell r="Y241">
            <v>928</v>
          </cell>
          <cell r="AA241">
            <v>977</v>
          </cell>
        </row>
        <row r="242">
          <cell r="C242">
            <v>1208</v>
          </cell>
          <cell r="D242">
            <v>1382</v>
          </cell>
          <cell r="E242">
            <v>488</v>
          </cell>
          <cell r="F242">
            <v>364</v>
          </cell>
          <cell r="G242">
            <v>539</v>
          </cell>
          <cell r="H242">
            <v>1528</v>
          </cell>
          <cell r="P242">
            <v>1743</v>
          </cell>
          <cell r="Y242">
            <v>1306</v>
          </cell>
          <cell r="AA242">
            <v>1374</v>
          </cell>
        </row>
        <row r="243">
          <cell r="C243">
            <v>13693</v>
          </cell>
          <cell r="D243">
            <v>3267</v>
          </cell>
          <cell r="E243">
            <v>2239</v>
          </cell>
          <cell r="F243">
            <v>6819</v>
          </cell>
          <cell r="G243">
            <v>4829</v>
          </cell>
          <cell r="H243">
            <v>3159</v>
          </cell>
          <cell r="P243">
            <v>6589</v>
          </cell>
          <cell r="Y243">
            <v>6675</v>
          </cell>
          <cell r="AA243">
            <v>6816</v>
          </cell>
        </row>
        <row r="244">
          <cell r="C244">
            <v>217</v>
          </cell>
          <cell r="D244">
            <v>122</v>
          </cell>
          <cell r="E244">
            <v>163</v>
          </cell>
          <cell r="F244">
            <v>209</v>
          </cell>
          <cell r="G244">
            <v>209</v>
          </cell>
          <cell r="H244">
            <v>287</v>
          </cell>
          <cell r="P244">
            <v>242</v>
          </cell>
          <cell r="Y244">
            <v>260</v>
          </cell>
          <cell r="AA244">
            <v>268</v>
          </cell>
        </row>
        <row r="245">
          <cell r="C245">
            <v>6204</v>
          </cell>
          <cell r="D245">
            <v>6222</v>
          </cell>
          <cell r="E245">
            <v>8157</v>
          </cell>
          <cell r="F245">
            <v>6666</v>
          </cell>
          <cell r="G245">
            <v>6666</v>
          </cell>
          <cell r="H245">
            <v>4721</v>
          </cell>
          <cell r="P245">
            <v>8141</v>
          </cell>
          <cell r="Y245">
            <v>8624</v>
          </cell>
          <cell r="AA245">
            <v>8942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59</v>
          </cell>
          <cell r="D250">
            <v>0</v>
          </cell>
          <cell r="E250">
            <v>1</v>
          </cell>
          <cell r="F250">
            <v>16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41</v>
          </cell>
          <cell r="D251">
            <v>33</v>
          </cell>
          <cell r="E251">
            <v>28</v>
          </cell>
          <cell r="F251">
            <v>69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54</v>
          </cell>
          <cell r="D252">
            <v>172</v>
          </cell>
          <cell r="E252">
            <v>42</v>
          </cell>
          <cell r="F252">
            <v>38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1</v>
          </cell>
          <cell r="D253">
            <v>4</v>
          </cell>
          <cell r="E253">
            <v>2</v>
          </cell>
          <cell r="F253">
            <v>46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358</v>
          </cell>
          <cell r="D257">
            <v>241</v>
          </cell>
          <cell r="E257">
            <v>860</v>
          </cell>
          <cell r="F257">
            <v>1086</v>
          </cell>
          <cell r="G257">
            <v>1205</v>
          </cell>
          <cell r="H257">
            <v>1042</v>
          </cell>
          <cell r="P257">
            <v>1326</v>
          </cell>
          <cell r="Y257">
            <v>1364</v>
          </cell>
          <cell r="AA257">
            <v>1431</v>
          </cell>
        </row>
        <row r="258">
          <cell r="C258">
            <v>1857</v>
          </cell>
          <cell r="D258">
            <v>2531</v>
          </cell>
          <cell r="E258">
            <v>2602</v>
          </cell>
          <cell r="F258">
            <v>3777</v>
          </cell>
          <cell r="G258">
            <v>3692</v>
          </cell>
          <cell r="H258">
            <v>3176</v>
          </cell>
          <cell r="P258">
            <v>4114</v>
          </cell>
          <cell r="Y258">
            <v>4083</v>
          </cell>
          <cell r="AA258">
            <v>4212</v>
          </cell>
        </row>
        <row r="259">
          <cell r="C259">
            <v>3976</v>
          </cell>
          <cell r="D259">
            <v>2290</v>
          </cell>
          <cell r="E259">
            <v>2676</v>
          </cell>
          <cell r="F259">
            <v>4099</v>
          </cell>
          <cell r="G259">
            <v>3932</v>
          </cell>
          <cell r="H259">
            <v>2968</v>
          </cell>
          <cell r="P259">
            <v>3926</v>
          </cell>
          <cell r="Y259">
            <v>4093</v>
          </cell>
          <cell r="AA259">
            <v>4242</v>
          </cell>
        </row>
        <row r="260">
          <cell r="C260">
            <v>978</v>
          </cell>
          <cell r="D260">
            <v>1075</v>
          </cell>
          <cell r="E260">
            <v>2418</v>
          </cell>
          <cell r="F260">
            <v>2322</v>
          </cell>
          <cell r="G260">
            <v>2322</v>
          </cell>
          <cell r="H260">
            <v>1493</v>
          </cell>
          <cell r="P260">
            <v>1338</v>
          </cell>
          <cell r="Y260">
            <v>1407</v>
          </cell>
          <cell r="AA260">
            <v>1477</v>
          </cell>
        </row>
        <row r="261">
          <cell r="C261">
            <v>79</v>
          </cell>
          <cell r="D261">
            <v>68</v>
          </cell>
          <cell r="E261">
            <v>252</v>
          </cell>
          <cell r="F261">
            <v>0</v>
          </cell>
          <cell r="G261">
            <v>0</v>
          </cell>
          <cell r="H261">
            <v>251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5911</v>
          </cell>
          <cell r="D262">
            <v>5927</v>
          </cell>
          <cell r="E262">
            <v>5928</v>
          </cell>
          <cell r="F262">
            <v>6333</v>
          </cell>
          <cell r="G262">
            <v>5975</v>
          </cell>
          <cell r="H262">
            <v>5352</v>
          </cell>
          <cell r="P262">
            <v>6416</v>
          </cell>
          <cell r="Y262">
            <v>6511</v>
          </cell>
          <cell r="AA262">
            <v>6576</v>
          </cell>
        </row>
        <row r="263">
          <cell r="C263">
            <v>89</v>
          </cell>
          <cell r="D263">
            <v>1616</v>
          </cell>
          <cell r="E263">
            <v>724</v>
          </cell>
          <cell r="F263">
            <v>2460</v>
          </cell>
          <cell r="G263">
            <v>1934</v>
          </cell>
          <cell r="H263">
            <v>1825</v>
          </cell>
          <cell r="P263">
            <v>2672</v>
          </cell>
          <cell r="Y263">
            <v>2731</v>
          </cell>
          <cell r="AA263">
            <v>2958</v>
          </cell>
        </row>
        <row r="264">
          <cell r="C264">
            <v>2014</v>
          </cell>
          <cell r="D264">
            <v>2501</v>
          </cell>
          <cell r="E264">
            <v>1728</v>
          </cell>
          <cell r="F264">
            <v>1442</v>
          </cell>
          <cell r="G264">
            <v>1463</v>
          </cell>
          <cell r="H264">
            <v>1539</v>
          </cell>
          <cell r="P264">
            <v>1439</v>
          </cell>
          <cell r="Y264">
            <v>1522</v>
          </cell>
          <cell r="AA264">
            <v>1548</v>
          </cell>
        </row>
        <row r="265">
          <cell r="C265">
            <v>529</v>
          </cell>
          <cell r="D265">
            <v>146</v>
          </cell>
          <cell r="E265">
            <v>291</v>
          </cell>
          <cell r="F265">
            <v>105</v>
          </cell>
          <cell r="G265">
            <v>98</v>
          </cell>
          <cell r="H265">
            <v>0</v>
          </cell>
          <cell r="P265">
            <v>212</v>
          </cell>
          <cell r="Y265">
            <v>218</v>
          </cell>
          <cell r="AA265">
            <v>225</v>
          </cell>
        </row>
        <row r="266">
          <cell r="C266">
            <v>0</v>
          </cell>
          <cell r="D266">
            <v>0</v>
          </cell>
          <cell r="E266">
            <v>17</v>
          </cell>
          <cell r="F266">
            <v>0</v>
          </cell>
          <cell r="G266">
            <v>5</v>
          </cell>
          <cell r="H266">
            <v>606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172</v>
          </cell>
          <cell r="E267">
            <v>8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172</v>
          </cell>
          <cell r="E268">
            <v>8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169</v>
          </cell>
          <cell r="D271">
            <v>369</v>
          </cell>
          <cell r="E271">
            <v>269</v>
          </cell>
          <cell r="F271">
            <v>155</v>
          </cell>
          <cell r="G271">
            <v>187</v>
          </cell>
          <cell r="H271">
            <v>264</v>
          </cell>
          <cell r="P271">
            <v>193</v>
          </cell>
          <cell r="Y271">
            <v>198</v>
          </cell>
          <cell r="AA271">
            <v>196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169</v>
          </cell>
          <cell r="D274">
            <v>369</v>
          </cell>
          <cell r="E274">
            <v>269</v>
          </cell>
          <cell r="F274">
            <v>155</v>
          </cell>
          <cell r="G274">
            <v>187</v>
          </cell>
          <cell r="H274">
            <v>264</v>
          </cell>
          <cell r="P274">
            <v>193</v>
          </cell>
          <cell r="Y274">
            <v>198</v>
          </cell>
          <cell r="AA274">
            <v>196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375</v>
          </cell>
          <cell r="D278">
            <v>394</v>
          </cell>
          <cell r="E278">
            <v>416</v>
          </cell>
          <cell r="F278">
            <v>528</v>
          </cell>
          <cell r="G278">
            <v>528</v>
          </cell>
          <cell r="H278">
            <v>528</v>
          </cell>
          <cell r="P278">
            <v>520</v>
          </cell>
          <cell r="Y278">
            <v>544</v>
          </cell>
          <cell r="AA278">
            <v>552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74</v>
          </cell>
          <cell r="G279">
            <v>74</v>
          </cell>
          <cell r="H279">
            <v>0</v>
          </cell>
          <cell r="P279">
            <v>40</v>
          </cell>
          <cell r="Y279">
            <v>40</v>
          </cell>
          <cell r="AA279">
            <v>42</v>
          </cell>
        </row>
        <row r="280">
          <cell r="C280">
            <v>375</v>
          </cell>
          <cell r="D280">
            <v>394</v>
          </cell>
          <cell r="E280">
            <v>416</v>
          </cell>
          <cell r="F280">
            <v>454</v>
          </cell>
          <cell r="G280">
            <v>454</v>
          </cell>
          <cell r="H280">
            <v>528</v>
          </cell>
          <cell r="P280">
            <v>480</v>
          </cell>
          <cell r="Y280">
            <v>504</v>
          </cell>
          <cell r="AA280">
            <v>510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409</v>
          </cell>
          <cell r="F290">
            <v>0</v>
          </cell>
          <cell r="G290">
            <v>827</v>
          </cell>
          <cell r="H290">
            <v>874</v>
          </cell>
          <cell r="P290">
            <v>100</v>
          </cell>
          <cell r="Y290">
            <v>106</v>
          </cell>
          <cell r="AA290">
            <v>111</v>
          </cell>
        </row>
        <row r="291">
          <cell r="C291">
            <v>3132</v>
          </cell>
          <cell r="D291">
            <v>4401</v>
          </cell>
          <cell r="E291">
            <v>3356</v>
          </cell>
          <cell r="F291">
            <v>994</v>
          </cell>
          <cell r="G291">
            <v>2845</v>
          </cell>
          <cell r="H291">
            <v>4256</v>
          </cell>
          <cell r="P291">
            <v>3404</v>
          </cell>
          <cell r="Y291">
            <v>3625</v>
          </cell>
          <cell r="AA291">
            <v>3792</v>
          </cell>
        </row>
        <row r="292">
          <cell r="C292">
            <v>1336</v>
          </cell>
          <cell r="D292">
            <v>2685</v>
          </cell>
          <cell r="E292">
            <v>1534</v>
          </cell>
          <cell r="F292">
            <v>994</v>
          </cell>
          <cell r="G292">
            <v>2845</v>
          </cell>
          <cell r="H292">
            <v>4256</v>
          </cell>
          <cell r="P292">
            <v>1065</v>
          </cell>
          <cell r="Y292">
            <v>1178</v>
          </cell>
          <cell r="AA292">
            <v>1223</v>
          </cell>
        </row>
        <row r="293">
          <cell r="C293">
            <v>1796</v>
          </cell>
          <cell r="D293">
            <v>1716</v>
          </cell>
          <cell r="E293">
            <v>1822</v>
          </cell>
          <cell r="F293">
            <v>0</v>
          </cell>
          <cell r="G293">
            <v>0</v>
          </cell>
          <cell r="H293">
            <v>0</v>
          </cell>
          <cell r="P293">
            <v>2339</v>
          </cell>
          <cell r="Y293">
            <v>2447</v>
          </cell>
          <cell r="AA293">
            <v>2569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28742</v>
          </cell>
          <cell r="D298">
            <v>19378</v>
          </cell>
          <cell r="E298">
            <v>24936</v>
          </cell>
          <cell r="F298">
            <v>19782</v>
          </cell>
          <cell r="G298">
            <v>18932</v>
          </cell>
          <cell r="H298">
            <v>17994</v>
          </cell>
          <cell r="P298">
            <v>14916</v>
          </cell>
          <cell r="Y298">
            <v>17039</v>
          </cell>
          <cell r="AA298">
            <v>17225</v>
          </cell>
        </row>
        <row r="299">
          <cell r="C299">
            <v>16055</v>
          </cell>
          <cell r="D299">
            <v>9468</v>
          </cell>
          <cell r="E299">
            <v>7852</v>
          </cell>
          <cell r="F299">
            <v>9945</v>
          </cell>
          <cell r="G299">
            <v>9322</v>
          </cell>
          <cell r="H299">
            <v>9322</v>
          </cell>
          <cell r="P299">
            <v>6341</v>
          </cell>
          <cell r="Y299">
            <v>7052</v>
          </cell>
          <cell r="AA299">
            <v>7086</v>
          </cell>
        </row>
        <row r="300">
          <cell r="C300">
            <v>12687</v>
          </cell>
          <cell r="D300">
            <v>9910</v>
          </cell>
          <cell r="E300">
            <v>17084</v>
          </cell>
          <cell r="F300">
            <v>9837</v>
          </cell>
          <cell r="G300">
            <v>9610</v>
          </cell>
          <cell r="H300">
            <v>8672</v>
          </cell>
          <cell r="P300">
            <v>8575</v>
          </cell>
          <cell r="Y300">
            <v>9987</v>
          </cell>
          <cell r="AA300">
            <v>10139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931</v>
          </cell>
          <cell r="D305">
            <v>3893</v>
          </cell>
          <cell r="E305">
            <v>5234</v>
          </cell>
          <cell r="F305">
            <v>4000</v>
          </cell>
          <cell r="G305">
            <v>4000</v>
          </cell>
          <cell r="H305">
            <v>4461</v>
          </cell>
          <cell r="P305">
            <v>4171</v>
          </cell>
          <cell r="Y305">
            <v>4396</v>
          </cell>
          <cell r="AA305">
            <v>4629</v>
          </cell>
        </row>
        <row r="306">
          <cell r="C306">
            <v>0</v>
          </cell>
          <cell r="D306">
            <v>11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Personnel and Admin Related</v>
          </cell>
          <cell r="C353">
            <v>577636</v>
          </cell>
          <cell r="D353">
            <v>469838</v>
          </cell>
          <cell r="E353">
            <v>535565</v>
          </cell>
          <cell r="F353">
            <v>610502</v>
          </cell>
          <cell r="G353">
            <v>609697</v>
          </cell>
          <cell r="H353">
            <v>611514</v>
          </cell>
          <cell r="P353">
            <v>624534</v>
          </cell>
          <cell r="Y353">
            <v>648202</v>
          </cell>
          <cell r="AA353">
            <v>683094</v>
          </cell>
        </row>
        <row r="354">
          <cell r="B354" t="str">
            <v>Hiring</v>
          </cell>
          <cell r="C354">
            <v>2705</v>
          </cell>
          <cell r="D354">
            <v>4404</v>
          </cell>
          <cell r="E354">
            <v>4842</v>
          </cell>
          <cell r="F354">
            <v>4973</v>
          </cell>
          <cell r="G354">
            <v>5678</v>
          </cell>
          <cell r="H354">
            <v>5173</v>
          </cell>
          <cell r="P354">
            <v>5247</v>
          </cell>
          <cell r="Y354">
            <v>4957</v>
          </cell>
          <cell r="AA354">
            <v>5161</v>
          </cell>
        </row>
        <row r="355">
          <cell r="B355" t="str">
            <v>Acquisition of Land, Control and Disposal</v>
          </cell>
          <cell r="C355">
            <v>125</v>
          </cell>
          <cell r="D355">
            <v>93</v>
          </cell>
          <cell r="E355">
            <v>9</v>
          </cell>
          <cell r="F355">
            <v>216</v>
          </cell>
          <cell r="G355">
            <v>316</v>
          </cell>
          <cell r="H355">
            <v>171</v>
          </cell>
          <cell r="P355">
            <v>308</v>
          </cell>
          <cell r="Y355">
            <v>322</v>
          </cell>
          <cell r="AA355">
            <v>338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29143</v>
          </cell>
          <cell r="D375">
            <v>36567</v>
          </cell>
          <cell r="E375">
            <v>43316</v>
          </cell>
          <cell r="F375">
            <v>41142</v>
          </cell>
          <cell r="G375">
            <v>42817</v>
          </cell>
          <cell r="H375">
            <v>44188</v>
          </cell>
          <cell r="P375">
            <v>45556</v>
          </cell>
          <cell r="Y375">
            <v>48884</v>
          </cell>
          <cell r="AA375">
            <v>52049</v>
          </cell>
        </row>
        <row r="376">
          <cell r="C376">
            <v>25016</v>
          </cell>
          <cell r="D376">
            <v>31733</v>
          </cell>
          <cell r="E376">
            <v>37694</v>
          </cell>
          <cell r="F376">
            <v>35140</v>
          </cell>
          <cell r="G376">
            <v>36815</v>
          </cell>
          <cell r="H376">
            <v>38348</v>
          </cell>
          <cell r="P376">
            <v>39027</v>
          </cell>
          <cell r="Y376">
            <v>42014</v>
          </cell>
          <cell r="AA376">
            <v>44780</v>
          </cell>
        </row>
        <row r="377">
          <cell r="C377">
            <v>4127</v>
          </cell>
          <cell r="D377">
            <v>4834</v>
          </cell>
          <cell r="E377">
            <v>5622</v>
          </cell>
          <cell r="F377">
            <v>6002</v>
          </cell>
          <cell r="G377">
            <v>6002</v>
          </cell>
          <cell r="H377">
            <v>5840</v>
          </cell>
          <cell r="P377">
            <v>6529</v>
          </cell>
          <cell r="Y377">
            <v>6870</v>
          </cell>
          <cell r="AA377">
            <v>7269</v>
          </cell>
        </row>
        <row r="378">
          <cell r="C378">
            <v>58152</v>
          </cell>
          <cell r="D378">
            <v>41512</v>
          </cell>
          <cell r="E378">
            <v>29740</v>
          </cell>
          <cell r="F378">
            <v>89193</v>
          </cell>
          <cell r="G378">
            <v>87555</v>
          </cell>
          <cell r="H378">
            <v>73034</v>
          </cell>
          <cell r="P378">
            <v>77257</v>
          </cell>
          <cell r="Y378">
            <v>70423</v>
          </cell>
          <cell r="AA378">
            <v>74273</v>
          </cell>
        </row>
        <row r="379">
          <cell r="C379">
            <v>5</v>
          </cell>
          <cell r="D379">
            <v>19</v>
          </cell>
          <cell r="E379">
            <v>119</v>
          </cell>
          <cell r="F379">
            <v>299</v>
          </cell>
          <cell r="G379">
            <v>549</v>
          </cell>
          <cell r="H379">
            <v>635</v>
          </cell>
          <cell r="P379">
            <v>557</v>
          </cell>
          <cell r="Y379">
            <v>602</v>
          </cell>
          <cell r="AA379">
            <v>624</v>
          </cell>
        </row>
        <row r="380">
          <cell r="C380">
            <v>145</v>
          </cell>
          <cell r="D380">
            <v>173</v>
          </cell>
          <cell r="E380">
            <v>158</v>
          </cell>
          <cell r="F380">
            <v>167</v>
          </cell>
          <cell r="G380">
            <v>167</v>
          </cell>
          <cell r="H380">
            <v>261</v>
          </cell>
          <cell r="P380">
            <v>206</v>
          </cell>
          <cell r="Y380">
            <v>207</v>
          </cell>
          <cell r="AA380">
            <v>228</v>
          </cell>
        </row>
        <row r="381">
          <cell r="C381">
            <v>21</v>
          </cell>
          <cell r="D381">
            <v>75</v>
          </cell>
          <cell r="E381">
            <v>6</v>
          </cell>
          <cell r="F381">
            <v>96</v>
          </cell>
          <cell r="G381">
            <v>96</v>
          </cell>
          <cell r="H381">
            <v>62</v>
          </cell>
          <cell r="P381">
            <v>101</v>
          </cell>
          <cell r="Y381">
            <v>100</v>
          </cell>
          <cell r="AA381">
            <v>105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42</v>
          </cell>
          <cell r="D384">
            <v>21</v>
          </cell>
          <cell r="E384">
            <v>14</v>
          </cell>
          <cell r="F384">
            <v>26</v>
          </cell>
          <cell r="G384">
            <v>26</v>
          </cell>
          <cell r="H384">
            <v>10</v>
          </cell>
          <cell r="P384">
            <v>18</v>
          </cell>
          <cell r="Y384">
            <v>19</v>
          </cell>
          <cell r="AA384">
            <v>19</v>
          </cell>
        </row>
        <row r="385">
          <cell r="C385">
            <v>70</v>
          </cell>
          <cell r="D385">
            <v>100</v>
          </cell>
          <cell r="E385">
            <v>142</v>
          </cell>
          <cell r="F385">
            <v>111</v>
          </cell>
          <cell r="G385">
            <v>148</v>
          </cell>
          <cell r="H385">
            <v>218</v>
          </cell>
          <cell r="P385">
            <v>259</v>
          </cell>
          <cell r="Y385">
            <v>266</v>
          </cell>
          <cell r="AA385">
            <v>280</v>
          </cell>
        </row>
        <row r="386">
          <cell r="C386">
            <v>861</v>
          </cell>
          <cell r="D386">
            <v>135</v>
          </cell>
          <cell r="E386">
            <v>5238</v>
          </cell>
          <cell r="F386">
            <v>25134</v>
          </cell>
          <cell r="G386">
            <v>25184</v>
          </cell>
          <cell r="H386">
            <v>15188</v>
          </cell>
          <cell r="P386">
            <v>228</v>
          </cell>
          <cell r="Y386">
            <v>236</v>
          </cell>
          <cell r="AA386">
            <v>250</v>
          </cell>
        </row>
        <row r="387">
          <cell r="C387">
            <v>196</v>
          </cell>
          <cell r="D387">
            <v>268</v>
          </cell>
          <cell r="E387">
            <v>215</v>
          </cell>
          <cell r="F387">
            <v>216</v>
          </cell>
          <cell r="G387">
            <v>324</v>
          </cell>
          <cell r="H387">
            <v>178</v>
          </cell>
          <cell r="P387">
            <v>308</v>
          </cell>
          <cell r="Y387">
            <v>322</v>
          </cell>
          <cell r="AA387">
            <v>338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102</v>
          </cell>
          <cell r="D391">
            <v>466</v>
          </cell>
          <cell r="E391">
            <v>1</v>
          </cell>
          <cell r="F391">
            <v>879</v>
          </cell>
          <cell r="G391">
            <v>879</v>
          </cell>
          <cell r="H391">
            <v>776</v>
          </cell>
          <cell r="P391">
            <v>616</v>
          </cell>
          <cell r="Y391">
            <v>706</v>
          </cell>
          <cell r="AA391">
            <v>779</v>
          </cell>
        </row>
        <row r="392">
          <cell r="C392">
            <v>15</v>
          </cell>
          <cell r="D392">
            <v>0</v>
          </cell>
          <cell r="E392">
            <v>20</v>
          </cell>
          <cell r="F392">
            <v>0</v>
          </cell>
          <cell r="G392">
            <v>2</v>
          </cell>
          <cell r="H392">
            <v>11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50467</v>
          </cell>
          <cell r="D393">
            <v>32183</v>
          </cell>
          <cell r="E393">
            <v>6984</v>
          </cell>
          <cell r="F393">
            <v>54467</v>
          </cell>
          <cell r="G393">
            <v>36220</v>
          </cell>
          <cell r="H393">
            <v>35584</v>
          </cell>
          <cell r="P393">
            <v>50113</v>
          </cell>
          <cell r="Y393">
            <v>42482</v>
          </cell>
          <cell r="AA393">
            <v>44726</v>
          </cell>
        </row>
        <row r="394">
          <cell r="C394">
            <v>10</v>
          </cell>
          <cell r="D394">
            <v>11</v>
          </cell>
          <cell r="E394">
            <v>8</v>
          </cell>
          <cell r="F394">
            <v>15</v>
          </cell>
          <cell r="G394">
            <v>15</v>
          </cell>
          <cell r="H394">
            <v>10</v>
          </cell>
          <cell r="P394">
            <v>16</v>
          </cell>
          <cell r="Y394">
            <v>17</v>
          </cell>
          <cell r="AA394">
            <v>20</v>
          </cell>
        </row>
        <row r="395">
          <cell r="C395">
            <v>20</v>
          </cell>
          <cell r="D395">
            <v>55</v>
          </cell>
          <cell r="E395">
            <v>45</v>
          </cell>
          <cell r="F395">
            <v>131</v>
          </cell>
          <cell r="G395">
            <v>131</v>
          </cell>
          <cell r="H395">
            <v>128</v>
          </cell>
          <cell r="P395">
            <v>81</v>
          </cell>
          <cell r="Y395">
            <v>98</v>
          </cell>
          <cell r="AA395">
            <v>106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</v>
          </cell>
          <cell r="D402">
            <v>4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3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50</v>
          </cell>
          <cell r="D407">
            <v>35</v>
          </cell>
          <cell r="E407">
            <v>416</v>
          </cell>
          <cell r="F407">
            <v>23</v>
          </cell>
          <cell r="G407">
            <v>393</v>
          </cell>
          <cell r="H407">
            <v>225</v>
          </cell>
          <cell r="P407">
            <v>407</v>
          </cell>
          <cell r="Y407">
            <v>420</v>
          </cell>
          <cell r="AA407">
            <v>531</v>
          </cell>
        </row>
        <row r="408">
          <cell r="C408">
            <v>114</v>
          </cell>
          <cell r="D408">
            <v>278</v>
          </cell>
          <cell r="E408">
            <v>11</v>
          </cell>
          <cell r="F408">
            <v>151</v>
          </cell>
          <cell r="G408">
            <v>47</v>
          </cell>
          <cell r="H408">
            <v>20</v>
          </cell>
          <cell r="P408">
            <v>54</v>
          </cell>
          <cell r="Y408">
            <v>63</v>
          </cell>
          <cell r="AA408">
            <v>68</v>
          </cell>
        </row>
        <row r="409">
          <cell r="C409">
            <v>2857</v>
          </cell>
          <cell r="D409">
            <v>903</v>
          </cell>
          <cell r="E409">
            <v>11</v>
          </cell>
          <cell r="F409">
            <v>107</v>
          </cell>
          <cell r="G409">
            <v>107</v>
          </cell>
          <cell r="H409">
            <v>91</v>
          </cell>
          <cell r="P409">
            <v>113</v>
          </cell>
          <cell r="Y409">
            <v>118</v>
          </cell>
          <cell r="AA409">
            <v>158</v>
          </cell>
        </row>
        <row r="410">
          <cell r="C410">
            <v>1281</v>
          </cell>
          <cell r="D410">
            <v>1830</v>
          </cell>
          <cell r="E410">
            <v>10022</v>
          </cell>
          <cell r="F410">
            <v>273</v>
          </cell>
          <cell r="G410">
            <v>15630</v>
          </cell>
          <cell r="H410">
            <v>12706</v>
          </cell>
          <cell r="P410">
            <v>16521</v>
          </cell>
          <cell r="Y410">
            <v>17261</v>
          </cell>
          <cell r="AA410">
            <v>18115</v>
          </cell>
        </row>
        <row r="411">
          <cell r="C411">
            <v>4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1599</v>
          </cell>
          <cell r="D412">
            <v>1330</v>
          </cell>
          <cell r="E412">
            <v>1325</v>
          </cell>
          <cell r="F412">
            <v>1519</v>
          </cell>
          <cell r="G412">
            <v>1519</v>
          </cell>
          <cell r="H412">
            <v>1510</v>
          </cell>
          <cell r="P412">
            <v>1781</v>
          </cell>
          <cell r="Y412">
            <v>1885</v>
          </cell>
          <cell r="AA412">
            <v>2068</v>
          </cell>
        </row>
        <row r="413">
          <cell r="C413">
            <v>6</v>
          </cell>
          <cell r="D413">
            <v>7</v>
          </cell>
          <cell r="E413">
            <v>40</v>
          </cell>
          <cell r="F413">
            <v>403</v>
          </cell>
          <cell r="G413">
            <v>312</v>
          </cell>
          <cell r="H413">
            <v>148</v>
          </cell>
          <cell r="P413">
            <v>472</v>
          </cell>
          <cell r="Y413">
            <v>506</v>
          </cell>
          <cell r="AA413">
            <v>527</v>
          </cell>
        </row>
        <row r="414">
          <cell r="C414">
            <v>281</v>
          </cell>
          <cell r="D414">
            <v>76</v>
          </cell>
          <cell r="E414">
            <v>122</v>
          </cell>
          <cell r="F414">
            <v>57</v>
          </cell>
          <cell r="G414">
            <v>57</v>
          </cell>
          <cell r="H414">
            <v>100</v>
          </cell>
          <cell r="P414">
            <v>59</v>
          </cell>
          <cell r="Y414">
            <v>61</v>
          </cell>
          <cell r="AA414">
            <v>70</v>
          </cell>
        </row>
        <row r="415">
          <cell r="C415">
            <v>2</v>
          </cell>
          <cell r="D415">
            <v>29</v>
          </cell>
          <cell r="E415">
            <v>0</v>
          </cell>
          <cell r="F415">
            <v>146</v>
          </cell>
          <cell r="G415">
            <v>71</v>
          </cell>
          <cell r="H415">
            <v>0</v>
          </cell>
          <cell r="P415">
            <v>100</v>
          </cell>
          <cell r="Y415">
            <v>97</v>
          </cell>
          <cell r="AA415">
            <v>100</v>
          </cell>
        </row>
        <row r="416">
          <cell r="C416">
            <v>0</v>
          </cell>
          <cell r="D416">
            <v>3514</v>
          </cell>
          <cell r="E416">
            <v>4842</v>
          </cell>
          <cell r="F416">
            <v>4973</v>
          </cell>
          <cell r="G416">
            <v>5678</v>
          </cell>
          <cell r="H416">
            <v>5173</v>
          </cell>
          <cell r="P416">
            <v>5247</v>
          </cell>
          <cell r="Y416">
            <v>4957</v>
          </cell>
          <cell r="AA416">
            <v>5161</v>
          </cell>
        </row>
        <row r="417">
          <cell r="C417">
            <v>0</v>
          </cell>
          <cell r="D417">
            <v>6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6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492767</v>
          </cell>
          <cell r="D421">
            <v>395743</v>
          </cell>
          <cell r="E421">
            <v>466799</v>
          </cell>
          <cell r="F421">
            <v>484955</v>
          </cell>
          <cell r="G421">
            <v>484955</v>
          </cell>
          <cell r="H421">
            <v>499455</v>
          </cell>
          <cell r="P421">
            <v>507062</v>
          </cell>
          <cell r="Y421">
            <v>533931</v>
          </cell>
          <cell r="AA421">
            <v>561873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492767</v>
          </cell>
          <cell r="D426">
            <v>395743</v>
          </cell>
          <cell r="E426">
            <v>466799</v>
          </cell>
          <cell r="F426">
            <v>484955</v>
          </cell>
          <cell r="G426">
            <v>484955</v>
          </cell>
          <cell r="H426">
            <v>499455</v>
          </cell>
          <cell r="P426">
            <v>507062</v>
          </cell>
          <cell r="Y426">
            <v>533931</v>
          </cell>
          <cell r="AA426">
            <v>561873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5</v>
          </cell>
          <cell r="G428">
            <v>5</v>
          </cell>
          <cell r="H428">
            <v>5</v>
          </cell>
          <cell r="P428">
            <v>5</v>
          </cell>
          <cell r="Y428">
            <v>5</v>
          </cell>
          <cell r="AA428">
            <v>5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5</v>
          </cell>
          <cell r="G429">
            <v>5</v>
          </cell>
          <cell r="H429">
            <v>5</v>
          </cell>
          <cell r="P429">
            <v>5</v>
          </cell>
          <cell r="Y429">
            <v>5</v>
          </cell>
          <cell r="AA429">
            <v>5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181</v>
          </cell>
          <cell r="D441">
            <v>71</v>
          </cell>
          <cell r="E441">
            <v>265</v>
          </cell>
          <cell r="F441">
            <v>30</v>
          </cell>
          <cell r="G441">
            <v>30</v>
          </cell>
          <cell r="H441">
            <v>65</v>
          </cell>
          <cell r="P441">
            <v>30</v>
          </cell>
          <cell r="Y441">
            <v>30</v>
          </cell>
          <cell r="AA441">
            <v>30</v>
          </cell>
        </row>
        <row r="442">
          <cell r="C442">
            <v>181</v>
          </cell>
          <cell r="D442">
            <v>71</v>
          </cell>
          <cell r="E442">
            <v>265</v>
          </cell>
          <cell r="F442">
            <v>30</v>
          </cell>
          <cell r="G442">
            <v>30</v>
          </cell>
          <cell r="H442">
            <v>65</v>
          </cell>
          <cell r="P442">
            <v>30</v>
          </cell>
          <cell r="Y442">
            <v>30</v>
          </cell>
          <cell r="AA442">
            <v>30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223</v>
          </cell>
          <cell r="D448">
            <v>436</v>
          </cell>
          <cell r="E448">
            <v>296</v>
          </cell>
          <cell r="F448">
            <v>366</v>
          </cell>
          <cell r="G448">
            <v>329</v>
          </cell>
          <cell r="H448">
            <v>111</v>
          </cell>
          <cell r="P448">
            <v>179</v>
          </cell>
          <cell r="Y448">
            <v>208</v>
          </cell>
          <cell r="AA448">
            <v>363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223</v>
          </cell>
          <cell r="D450">
            <v>436</v>
          </cell>
          <cell r="E450">
            <v>296</v>
          </cell>
          <cell r="F450">
            <v>366</v>
          </cell>
          <cell r="G450">
            <v>329</v>
          </cell>
          <cell r="H450">
            <v>111</v>
          </cell>
          <cell r="P450">
            <v>179</v>
          </cell>
          <cell r="Y450">
            <v>208</v>
          </cell>
          <cell r="AA450">
            <v>363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Personnel and Admin Related</v>
          </cell>
          <cell r="C503">
            <v>276573</v>
          </cell>
          <cell r="D503">
            <v>285008</v>
          </cell>
          <cell r="E503">
            <v>322047</v>
          </cell>
          <cell r="F503">
            <v>333827</v>
          </cell>
          <cell r="G503">
            <v>334712</v>
          </cell>
          <cell r="H503">
            <v>339087</v>
          </cell>
          <cell r="P503">
            <v>331214</v>
          </cell>
          <cell r="Y503">
            <v>350624</v>
          </cell>
          <cell r="AA503">
            <v>372417</v>
          </cell>
        </row>
        <row r="504">
          <cell r="B504" t="str">
            <v>Buildings and  Structures</v>
          </cell>
          <cell r="C504">
            <v>51628</v>
          </cell>
          <cell r="D504">
            <v>88002</v>
          </cell>
          <cell r="E504">
            <v>84149</v>
          </cell>
          <cell r="F504">
            <v>87462</v>
          </cell>
          <cell r="G504">
            <v>109511</v>
          </cell>
          <cell r="H504">
            <v>105843</v>
          </cell>
          <cell r="P504">
            <v>77626</v>
          </cell>
          <cell r="Y504">
            <v>72901</v>
          </cell>
          <cell r="AA504">
            <v>70890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191401</v>
          </cell>
          <cell r="D525">
            <v>203931</v>
          </cell>
          <cell r="E525">
            <v>218938</v>
          </cell>
          <cell r="F525">
            <v>237653</v>
          </cell>
          <cell r="G525">
            <v>234717</v>
          </cell>
          <cell r="H525">
            <v>229656</v>
          </cell>
          <cell r="P525">
            <v>251609</v>
          </cell>
          <cell r="Y525">
            <v>269282</v>
          </cell>
          <cell r="AA525">
            <v>286117</v>
          </cell>
        </row>
        <row r="526">
          <cell r="C526">
            <v>162011</v>
          </cell>
          <cell r="D526">
            <v>173726</v>
          </cell>
          <cell r="E526">
            <v>189022</v>
          </cell>
          <cell r="F526">
            <v>205203</v>
          </cell>
          <cell r="G526">
            <v>202367</v>
          </cell>
          <cell r="H526">
            <v>199207</v>
          </cell>
          <cell r="P526">
            <v>217640</v>
          </cell>
          <cell r="Y526">
            <v>233414</v>
          </cell>
          <cell r="AA526">
            <v>247281</v>
          </cell>
        </row>
        <row r="527">
          <cell r="C527">
            <v>29390</v>
          </cell>
          <cell r="D527">
            <v>30205</v>
          </cell>
          <cell r="E527">
            <v>29916</v>
          </cell>
          <cell r="F527">
            <v>32450</v>
          </cell>
          <cell r="G527">
            <v>32350</v>
          </cell>
          <cell r="H527">
            <v>30449</v>
          </cell>
          <cell r="P527">
            <v>33969</v>
          </cell>
          <cell r="Y527">
            <v>35868</v>
          </cell>
          <cell r="AA527">
            <v>38836</v>
          </cell>
        </row>
        <row r="528">
          <cell r="C528">
            <v>79573</v>
          </cell>
          <cell r="D528">
            <v>86020</v>
          </cell>
          <cell r="E528">
            <v>98105</v>
          </cell>
          <cell r="F528">
            <v>101601</v>
          </cell>
          <cell r="G528">
            <v>106279</v>
          </cell>
          <cell r="H528">
            <v>114277</v>
          </cell>
          <cell r="P528">
            <v>83350</v>
          </cell>
          <cell r="Y528">
            <v>85564</v>
          </cell>
          <cell r="AA528">
            <v>88589</v>
          </cell>
        </row>
        <row r="529">
          <cell r="C529">
            <v>4</v>
          </cell>
          <cell r="D529">
            <v>11</v>
          </cell>
          <cell r="E529">
            <v>19</v>
          </cell>
          <cell r="F529">
            <v>15</v>
          </cell>
          <cell r="G529">
            <v>15</v>
          </cell>
          <cell r="H529">
            <v>9</v>
          </cell>
          <cell r="P529">
            <v>10</v>
          </cell>
          <cell r="Y529">
            <v>10</v>
          </cell>
          <cell r="AA529">
            <v>10</v>
          </cell>
        </row>
        <row r="530">
          <cell r="C530">
            <v>2850</v>
          </cell>
          <cell r="D530">
            <v>2141</v>
          </cell>
          <cell r="E530">
            <v>2313</v>
          </cell>
          <cell r="F530">
            <v>1983</v>
          </cell>
          <cell r="G530">
            <v>1983</v>
          </cell>
          <cell r="H530">
            <v>2022</v>
          </cell>
          <cell r="P530">
            <v>2029</v>
          </cell>
          <cell r="Y530">
            <v>2149</v>
          </cell>
          <cell r="AA530">
            <v>2118</v>
          </cell>
        </row>
        <row r="531">
          <cell r="C531">
            <v>83</v>
          </cell>
          <cell r="D531">
            <v>690</v>
          </cell>
          <cell r="E531">
            <v>371</v>
          </cell>
          <cell r="F531">
            <v>394</v>
          </cell>
          <cell r="G531">
            <v>608</v>
          </cell>
          <cell r="H531">
            <v>1655</v>
          </cell>
          <cell r="P531">
            <v>257</v>
          </cell>
          <cell r="Y531">
            <v>179</v>
          </cell>
          <cell r="AA531">
            <v>183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73</v>
          </cell>
          <cell r="D534">
            <v>46</v>
          </cell>
          <cell r="E534">
            <v>63</v>
          </cell>
          <cell r="F534">
            <v>62</v>
          </cell>
          <cell r="G534">
            <v>62</v>
          </cell>
          <cell r="H534">
            <v>15</v>
          </cell>
          <cell r="P534">
            <v>607</v>
          </cell>
          <cell r="Y534">
            <v>638</v>
          </cell>
          <cell r="AA534">
            <v>671</v>
          </cell>
        </row>
        <row r="535">
          <cell r="C535">
            <v>248</v>
          </cell>
          <cell r="D535">
            <v>403</v>
          </cell>
          <cell r="E535">
            <v>282</v>
          </cell>
          <cell r="F535">
            <v>649</v>
          </cell>
          <cell r="G535">
            <v>866</v>
          </cell>
          <cell r="H535">
            <v>675</v>
          </cell>
          <cell r="P535">
            <v>861</v>
          </cell>
          <cell r="Y535">
            <v>882</v>
          </cell>
          <cell r="AA535">
            <v>896</v>
          </cell>
        </row>
        <row r="536">
          <cell r="C536">
            <v>2963</v>
          </cell>
          <cell r="D536">
            <v>4066</v>
          </cell>
          <cell r="E536">
            <v>4730</v>
          </cell>
          <cell r="F536">
            <v>2793</v>
          </cell>
          <cell r="G536">
            <v>2793</v>
          </cell>
          <cell r="H536">
            <v>3007</v>
          </cell>
          <cell r="P536">
            <v>2947</v>
          </cell>
          <cell r="Y536">
            <v>3133</v>
          </cell>
          <cell r="AA536">
            <v>3299</v>
          </cell>
        </row>
        <row r="537">
          <cell r="C537">
            <v>35</v>
          </cell>
          <cell r="D537">
            <v>33</v>
          </cell>
          <cell r="E537">
            <v>14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1741</v>
          </cell>
          <cell r="D538">
            <v>158</v>
          </cell>
          <cell r="E538">
            <v>376</v>
          </cell>
          <cell r="F538">
            <v>386</v>
          </cell>
          <cell r="G538">
            <v>386</v>
          </cell>
          <cell r="H538">
            <v>107</v>
          </cell>
          <cell r="P538">
            <v>407</v>
          </cell>
          <cell r="Y538">
            <v>228</v>
          </cell>
          <cell r="AA538">
            <v>240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</v>
          </cell>
          <cell r="D541">
            <v>0</v>
          </cell>
          <cell r="E541">
            <v>3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7402</v>
          </cell>
          <cell r="D542">
            <v>10847</v>
          </cell>
          <cell r="E542">
            <v>9072</v>
          </cell>
          <cell r="F542">
            <v>7785</v>
          </cell>
          <cell r="G542">
            <v>10243</v>
          </cell>
          <cell r="H542">
            <v>10978</v>
          </cell>
          <cell r="P542">
            <v>6020</v>
          </cell>
          <cell r="Y542">
            <v>6517</v>
          </cell>
          <cell r="AA542">
            <v>4605</v>
          </cell>
        </row>
        <row r="543">
          <cell r="C543">
            <v>4962</v>
          </cell>
          <cell r="D543">
            <v>6592</v>
          </cell>
          <cell r="E543">
            <v>14742</v>
          </cell>
          <cell r="F543">
            <v>2907</v>
          </cell>
          <cell r="G543">
            <v>9456</v>
          </cell>
          <cell r="H543">
            <v>11750</v>
          </cell>
          <cell r="P543">
            <v>9129</v>
          </cell>
          <cell r="Y543">
            <v>11041</v>
          </cell>
          <cell r="AA543">
            <v>13456</v>
          </cell>
        </row>
        <row r="544">
          <cell r="C544">
            <v>14</v>
          </cell>
          <cell r="D544">
            <v>20</v>
          </cell>
          <cell r="E544">
            <v>33</v>
          </cell>
          <cell r="F544">
            <v>27</v>
          </cell>
          <cell r="G544">
            <v>27</v>
          </cell>
          <cell r="H544">
            <v>25</v>
          </cell>
          <cell r="P544">
            <v>18</v>
          </cell>
          <cell r="Y544">
            <v>20</v>
          </cell>
          <cell r="AA544">
            <v>20</v>
          </cell>
        </row>
        <row r="545">
          <cell r="C545">
            <v>2053</v>
          </cell>
          <cell r="D545">
            <v>1900</v>
          </cell>
          <cell r="E545">
            <v>2833</v>
          </cell>
          <cell r="F545">
            <v>2630</v>
          </cell>
          <cell r="G545">
            <v>2630</v>
          </cell>
          <cell r="H545">
            <v>2419</v>
          </cell>
          <cell r="P545">
            <v>2541</v>
          </cell>
          <cell r="Y545">
            <v>2782</v>
          </cell>
          <cell r="AA545">
            <v>2822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14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55</v>
          </cell>
          <cell r="D550">
            <v>43</v>
          </cell>
          <cell r="E550">
            <v>51</v>
          </cell>
          <cell r="F550">
            <v>66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48</v>
          </cell>
          <cell r="D551">
            <v>59</v>
          </cell>
          <cell r="E551">
            <v>19</v>
          </cell>
          <cell r="F551">
            <v>64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154</v>
          </cell>
          <cell r="D552">
            <v>271</v>
          </cell>
          <cell r="E552">
            <v>93</v>
          </cell>
          <cell r="F552">
            <v>162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5</v>
          </cell>
          <cell r="D553">
            <v>0</v>
          </cell>
          <cell r="E553">
            <v>0</v>
          </cell>
          <cell r="F553">
            <v>5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1921</v>
          </cell>
          <cell r="D557">
            <v>1289</v>
          </cell>
          <cell r="E557">
            <v>2540</v>
          </cell>
          <cell r="F557">
            <v>2293</v>
          </cell>
          <cell r="G557">
            <v>2517</v>
          </cell>
          <cell r="H557">
            <v>2048</v>
          </cell>
          <cell r="P557">
            <v>2843</v>
          </cell>
          <cell r="Y557">
            <v>3061</v>
          </cell>
          <cell r="AA557">
            <v>3002</v>
          </cell>
        </row>
        <row r="558">
          <cell r="C558">
            <v>1019</v>
          </cell>
          <cell r="D558">
            <v>529</v>
          </cell>
          <cell r="E558">
            <v>526</v>
          </cell>
          <cell r="F558">
            <v>697</v>
          </cell>
          <cell r="G558">
            <v>773</v>
          </cell>
          <cell r="H558">
            <v>735</v>
          </cell>
          <cell r="P558">
            <v>910</v>
          </cell>
          <cell r="Y558">
            <v>950</v>
          </cell>
          <cell r="AA558">
            <v>1071</v>
          </cell>
        </row>
        <row r="559">
          <cell r="C559">
            <v>1759</v>
          </cell>
          <cell r="D559">
            <v>625</v>
          </cell>
          <cell r="E559">
            <v>480</v>
          </cell>
          <cell r="F559">
            <v>564</v>
          </cell>
          <cell r="G559">
            <v>535</v>
          </cell>
          <cell r="H559">
            <v>416</v>
          </cell>
          <cell r="P559">
            <v>473</v>
          </cell>
          <cell r="Y559">
            <v>557</v>
          </cell>
          <cell r="AA559">
            <v>526</v>
          </cell>
        </row>
        <row r="560">
          <cell r="C560">
            <v>36488</v>
          </cell>
          <cell r="D560">
            <v>39217</v>
          </cell>
          <cell r="E560">
            <v>46289</v>
          </cell>
          <cell r="F560">
            <v>35908</v>
          </cell>
          <cell r="G560">
            <v>37267</v>
          </cell>
          <cell r="H560">
            <v>44410</v>
          </cell>
          <cell r="P560">
            <v>38342</v>
          </cell>
          <cell r="Y560">
            <v>40083</v>
          </cell>
          <cell r="AA560">
            <v>42136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37</v>
          </cell>
          <cell r="G561">
            <v>15</v>
          </cell>
          <cell r="H561">
            <v>0</v>
          </cell>
          <cell r="P561">
            <v>23</v>
          </cell>
          <cell r="Y561">
            <v>24</v>
          </cell>
          <cell r="AA561">
            <v>25</v>
          </cell>
        </row>
        <row r="562">
          <cell r="C562">
            <v>9317</v>
          </cell>
          <cell r="D562">
            <v>8480</v>
          </cell>
          <cell r="E562">
            <v>7144</v>
          </cell>
          <cell r="F562">
            <v>8083</v>
          </cell>
          <cell r="G562">
            <v>8014</v>
          </cell>
          <cell r="H562">
            <v>6873</v>
          </cell>
          <cell r="P562">
            <v>8033</v>
          </cell>
          <cell r="Y562">
            <v>8588</v>
          </cell>
          <cell r="AA562">
            <v>8587</v>
          </cell>
        </row>
        <row r="563">
          <cell r="C563">
            <v>4805</v>
          </cell>
          <cell r="D563">
            <v>6047</v>
          </cell>
          <cell r="E563">
            <v>5295</v>
          </cell>
          <cell r="F563">
            <v>12972</v>
          </cell>
          <cell r="G563">
            <v>27049</v>
          </cell>
          <cell r="H563">
            <v>26597</v>
          </cell>
          <cell r="P563">
            <v>7029</v>
          </cell>
          <cell r="Y563">
            <v>3779</v>
          </cell>
          <cell r="AA563">
            <v>3965</v>
          </cell>
        </row>
        <row r="564">
          <cell r="C564">
            <v>1562</v>
          </cell>
          <cell r="D564">
            <v>2553</v>
          </cell>
          <cell r="E564">
            <v>803</v>
          </cell>
          <cell r="F564">
            <v>640</v>
          </cell>
          <cell r="G564">
            <v>699</v>
          </cell>
          <cell r="H564">
            <v>473</v>
          </cell>
          <cell r="P564">
            <v>474</v>
          </cell>
          <cell r="Y564">
            <v>525</v>
          </cell>
          <cell r="AA564">
            <v>517</v>
          </cell>
        </row>
        <row r="565">
          <cell r="C565">
            <v>11</v>
          </cell>
          <cell r="D565">
            <v>0</v>
          </cell>
          <cell r="E565">
            <v>0</v>
          </cell>
          <cell r="F565">
            <v>479</v>
          </cell>
          <cell r="G565">
            <v>279</v>
          </cell>
          <cell r="H565">
            <v>0</v>
          </cell>
          <cell r="P565">
            <v>284</v>
          </cell>
          <cell r="Y565">
            <v>299</v>
          </cell>
          <cell r="AA565">
            <v>315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20000</v>
          </cell>
          <cell r="G566">
            <v>62</v>
          </cell>
          <cell r="H566">
            <v>63</v>
          </cell>
          <cell r="P566">
            <v>113</v>
          </cell>
          <cell r="Y566">
            <v>119</v>
          </cell>
          <cell r="AA566">
            <v>125</v>
          </cell>
        </row>
        <row r="567">
          <cell r="C567">
            <v>0</v>
          </cell>
          <cell r="D567">
            <v>53</v>
          </cell>
          <cell r="E567">
            <v>4</v>
          </cell>
          <cell r="F567">
            <v>0</v>
          </cell>
          <cell r="G567">
            <v>1</v>
          </cell>
          <cell r="H567">
            <v>1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53</v>
          </cell>
          <cell r="E568">
            <v>4</v>
          </cell>
          <cell r="F568">
            <v>0</v>
          </cell>
          <cell r="G568">
            <v>1</v>
          </cell>
          <cell r="H568">
            <v>1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1</v>
          </cell>
          <cell r="E578">
            <v>7</v>
          </cell>
          <cell r="F578">
            <v>55</v>
          </cell>
          <cell r="G578">
            <v>55</v>
          </cell>
          <cell r="H578">
            <v>26</v>
          </cell>
          <cell r="P578">
            <v>56</v>
          </cell>
          <cell r="Y578">
            <v>57</v>
          </cell>
          <cell r="AA578">
            <v>28</v>
          </cell>
        </row>
        <row r="579">
          <cell r="C579">
            <v>0</v>
          </cell>
          <cell r="D579">
            <v>1</v>
          </cell>
          <cell r="E579">
            <v>7</v>
          </cell>
          <cell r="F579">
            <v>55</v>
          </cell>
          <cell r="G579">
            <v>55</v>
          </cell>
          <cell r="H579">
            <v>25</v>
          </cell>
          <cell r="P579">
            <v>56</v>
          </cell>
          <cell r="Y579">
            <v>57</v>
          </cell>
          <cell r="AA579">
            <v>28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1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3362</v>
          </cell>
          <cell r="D591">
            <v>4726</v>
          </cell>
          <cell r="E591">
            <v>4854</v>
          </cell>
          <cell r="F591">
            <v>1387</v>
          </cell>
          <cell r="G591">
            <v>3181</v>
          </cell>
          <cell r="H591">
            <v>5205</v>
          </cell>
          <cell r="P591">
            <v>1186</v>
          </cell>
          <cell r="Y591">
            <v>1324</v>
          </cell>
          <cell r="AA591">
            <v>1157</v>
          </cell>
        </row>
        <row r="592">
          <cell r="C592">
            <v>3362</v>
          </cell>
          <cell r="D592">
            <v>4726</v>
          </cell>
          <cell r="E592">
            <v>4854</v>
          </cell>
          <cell r="F592">
            <v>1387</v>
          </cell>
          <cell r="G592">
            <v>3181</v>
          </cell>
          <cell r="H592">
            <v>4875</v>
          </cell>
          <cell r="P592">
            <v>1186</v>
          </cell>
          <cell r="Y592">
            <v>1324</v>
          </cell>
          <cell r="AA592">
            <v>1157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330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42669</v>
          </cell>
          <cell r="D595">
            <v>76886</v>
          </cell>
          <cell r="E595">
            <v>74773</v>
          </cell>
          <cell r="F595">
            <v>78934</v>
          </cell>
          <cell r="G595">
            <v>98548</v>
          </cell>
          <cell r="H595">
            <v>94461</v>
          </cell>
          <cell r="P595">
            <v>71373</v>
          </cell>
          <cell r="Y595">
            <v>66318</v>
          </cell>
          <cell r="AA595">
            <v>66225</v>
          </cell>
        </row>
        <row r="596">
          <cell r="C596">
            <v>42669</v>
          </cell>
          <cell r="D596">
            <v>76886</v>
          </cell>
          <cell r="E596">
            <v>74773</v>
          </cell>
          <cell r="F596">
            <v>78934</v>
          </cell>
          <cell r="G596">
            <v>98548</v>
          </cell>
          <cell r="H596">
            <v>94461</v>
          </cell>
          <cell r="P596">
            <v>71373</v>
          </cell>
          <cell r="Y596">
            <v>66318</v>
          </cell>
          <cell r="AA596">
            <v>66225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816</v>
          </cell>
          <cell r="D598">
            <v>1294</v>
          </cell>
          <cell r="E598">
            <v>9515</v>
          </cell>
          <cell r="F598">
            <v>1659</v>
          </cell>
          <cell r="G598">
            <v>1442</v>
          </cell>
          <cell r="H598">
            <v>1304</v>
          </cell>
          <cell r="P598">
            <v>1104</v>
          </cell>
          <cell r="Y598">
            <v>980</v>
          </cell>
          <cell r="AA598">
            <v>1191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816</v>
          </cell>
          <cell r="D600">
            <v>1294</v>
          </cell>
          <cell r="E600">
            <v>9515</v>
          </cell>
          <cell r="F600">
            <v>1659</v>
          </cell>
          <cell r="G600">
            <v>1442</v>
          </cell>
          <cell r="H600">
            <v>1304</v>
          </cell>
          <cell r="P600">
            <v>1104</v>
          </cell>
          <cell r="Y600">
            <v>980</v>
          </cell>
          <cell r="AA600">
            <v>1191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162</v>
          </cell>
          <cell r="Y605">
            <v>0</v>
          </cell>
          <cell r="AA605">
            <v>0</v>
          </cell>
        </row>
        <row r="606">
          <cell r="C606">
            <v>10380</v>
          </cell>
          <cell r="D606">
            <v>99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Public Works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4717</v>
      </c>
      <c r="D9" s="23">
        <f>B.1!F9</f>
        <v>6122</v>
      </c>
      <c r="E9" s="23">
        <f>B.1!G9</f>
        <v>5794</v>
      </c>
      <c r="F9" s="24">
        <f>B.1!H9</f>
        <v>6461</v>
      </c>
      <c r="G9" s="23">
        <f>B.1!I9</f>
        <v>6461</v>
      </c>
      <c r="H9" s="25">
        <f>B.1!J9</f>
        <v>6461</v>
      </c>
      <c r="I9" s="23">
        <f>B.1!K9</f>
        <v>7067</v>
      </c>
      <c r="J9" s="23">
        <f>B.1!L9</f>
        <v>7521</v>
      </c>
      <c r="K9" s="23">
        <f>B.1!M9</f>
        <v>8085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198</v>
      </c>
      <c r="D12" s="23">
        <f>B.1!F31</f>
        <v>220</v>
      </c>
      <c r="E12" s="23">
        <f>B.1!G31</f>
        <v>159</v>
      </c>
      <c r="F12" s="24">
        <f>B.1!H31</f>
        <v>164</v>
      </c>
      <c r="G12" s="23">
        <f>B.1!I31</f>
        <v>164</v>
      </c>
      <c r="H12" s="25">
        <f>B.1!J31</f>
        <v>164</v>
      </c>
      <c r="I12" s="23">
        <f>B.1!K31</f>
        <v>180</v>
      </c>
      <c r="J12" s="23">
        <f>B.1!L31</f>
        <v>191</v>
      </c>
      <c r="K12" s="23">
        <f>B.1!M31</f>
        <v>209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15908</v>
      </c>
      <c r="E13" s="23">
        <f>B.1!G36</f>
        <v>10875</v>
      </c>
      <c r="F13" s="24">
        <f>B.1!H36</f>
        <v>755</v>
      </c>
      <c r="G13" s="23">
        <f>B.1!I36</f>
        <v>755</v>
      </c>
      <c r="H13" s="25">
        <f>B.1!J36</f>
        <v>8543</v>
      </c>
      <c r="I13" s="23">
        <f>B.1!K36</f>
        <v>220</v>
      </c>
      <c r="J13" s="23">
        <f>B.1!L36</f>
        <v>240</v>
      </c>
      <c r="K13" s="23">
        <f>B.1!M36</f>
        <v>264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1201</v>
      </c>
      <c r="D14" s="39">
        <f>B.1!F39</f>
        <v>1392</v>
      </c>
      <c r="E14" s="39">
        <f>B.1!G39</f>
        <v>1430</v>
      </c>
      <c r="F14" s="38">
        <f>B.1!H39</f>
        <v>872</v>
      </c>
      <c r="G14" s="39">
        <f>B.1!I39</f>
        <v>872</v>
      </c>
      <c r="H14" s="40">
        <f>B.1!J39</f>
        <v>1472</v>
      </c>
      <c r="I14" s="39">
        <f>B.1!K39</f>
        <v>959</v>
      </c>
      <c r="J14" s="39">
        <f>B.1!L39</f>
        <v>1015</v>
      </c>
      <c r="K14" s="39">
        <f>B.1!M39</f>
        <v>1106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6116</v>
      </c>
      <c r="D15" s="46">
        <f t="shared" ref="D15:K15" si="1">SUM(D5:D14)</f>
        <v>23642</v>
      </c>
      <c r="E15" s="46">
        <f t="shared" si="1"/>
        <v>18258</v>
      </c>
      <c r="F15" s="47">
        <f t="shared" si="1"/>
        <v>8252</v>
      </c>
      <c r="G15" s="46">
        <f t="shared" si="1"/>
        <v>8252</v>
      </c>
      <c r="H15" s="48">
        <f t="shared" si="1"/>
        <v>16640</v>
      </c>
      <c r="I15" s="46">
        <f t="shared" si="1"/>
        <v>8426</v>
      </c>
      <c r="J15" s="46">
        <f t="shared" si="1"/>
        <v>8967</v>
      </c>
      <c r="K15" s="46">
        <f t="shared" si="1"/>
        <v>9664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Public Works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Administration</v>
      </c>
      <c r="C4" s="23">
        <f>'[1]13'!C9</f>
        <v>273601</v>
      </c>
      <c r="D4" s="23">
        <f>'[1]13'!D9</f>
        <v>285966</v>
      </c>
      <c r="E4" s="23">
        <f>'[1]13'!E9</f>
        <v>323641</v>
      </c>
      <c r="F4" s="24">
        <f>'[1]13'!F9</f>
        <v>332381</v>
      </c>
      <c r="G4" s="23">
        <f>'[1]13'!G9</f>
        <v>331849</v>
      </c>
      <c r="H4" s="25">
        <f>'[1]13'!H9</f>
        <v>330300</v>
      </c>
      <c r="I4" s="23">
        <f>'[1]13'!P9</f>
        <v>350737</v>
      </c>
      <c r="J4" s="23">
        <f>'[1]13'!Y9</f>
        <v>372776</v>
      </c>
      <c r="K4" s="23">
        <f>'[1]13'!AA9</f>
        <v>394683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Property Management</v>
      </c>
      <c r="C5" s="23">
        <f>'[1]13'!$C10</f>
        <v>580466</v>
      </c>
      <c r="D5" s="23">
        <f>'[1]13'!$D10</f>
        <v>474335</v>
      </c>
      <c r="E5" s="23">
        <f>'[1]13'!$E10</f>
        <v>540416</v>
      </c>
      <c r="F5" s="24">
        <f>'[1]13'!$F10</f>
        <v>615691</v>
      </c>
      <c r="G5" s="23">
        <f>'[1]13'!$G10</f>
        <v>615691</v>
      </c>
      <c r="H5" s="25">
        <f>'[1]13'!$H10</f>
        <v>616858</v>
      </c>
      <c r="I5" s="23">
        <f>'[1]13'!$P10</f>
        <v>630089</v>
      </c>
      <c r="J5" s="23">
        <f>'[1]13'!$Y10</f>
        <v>653481</v>
      </c>
      <c r="K5" s="23">
        <f>'[1]13'!$AA10</f>
        <v>688593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>3. Provision of Buildings, Structures and Equipment</v>
      </c>
      <c r="C6" s="23">
        <f>'[1]13'!$C11</f>
        <v>328201</v>
      </c>
      <c r="D6" s="23">
        <f>'[1]13'!$D11</f>
        <v>373010</v>
      </c>
      <c r="E6" s="23">
        <f>'[1]13'!$E11</f>
        <v>406196</v>
      </c>
      <c r="F6" s="24">
        <f>'[1]13'!$F11</f>
        <v>421289</v>
      </c>
      <c r="G6" s="23">
        <f>'[1]13'!$G11</f>
        <v>444223</v>
      </c>
      <c r="H6" s="25">
        <f>'[1]13'!$H11</f>
        <v>444930</v>
      </c>
      <c r="I6" s="23">
        <f>'[1]13'!$P11</f>
        <v>408840</v>
      </c>
      <c r="J6" s="23">
        <f>'[1]13'!$Y11</f>
        <v>423525</v>
      </c>
      <c r="K6" s="23">
        <f>'[1]13'!$AA11</f>
        <v>443307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'[1]13'!$B12</f>
        <v>4. 0</v>
      </c>
      <c r="C7" s="23">
        <f>'[1]13'!$C12</f>
        <v>0</v>
      </c>
      <c r="D7" s="23">
        <f>'[1]13'!$D12</f>
        <v>0</v>
      </c>
      <c r="E7" s="23">
        <f>'[1]13'!$E12</f>
        <v>0</v>
      </c>
      <c r="F7" s="24">
        <f>'[1]13'!$F12</f>
        <v>0</v>
      </c>
      <c r="G7" s="23">
        <f>'[1]13'!$G12</f>
        <v>0</v>
      </c>
      <c r="H7" s="25">
        <f>'[1]13'!$H12</f>
        <v>0</v>
      </c>
      <c r="I7" s="23">
        <f>'[1]13'!$P12</f>
        <v>0</v>
      </c>
      <c r="J7" s="23">
        <f>'[1]13'!$Y12</f>
        <v>0</v>
      </c>
      <c r="K7" s="23">
        <f>'[1]13'!$AA12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'[1]13'!$B13</f>
        <v>5. 0</v>
      </c>
      <c r="C8" s="23">
        <f>'[1]13'!$C13</f>
        <v>0</v>
      </c>
      <c r="D8" s="23">
        <f>'[1]13'!$D13</f>
        <v>0</v>
      </c>
      <c r="E8" s="23">
        <f>'[1]13'!$E13</f>
        <v>0</v>
      </c>
      <c r="F8" s="24">
        <f>'[1]13'!$F13</f>
        <v>0</v>
      </c>
      <c r="G8" s="23">
        <f>'[1]13'!$G13</f>
        <v>0</v>
      </c>
      <c r="H8" s="25">
        <f>'[1]13'!$H13</f>
        <v>0</v>
      </c>
      <c r="I8" s="23">
        <f>'[1]13'!$P13</f>
        <v>0</v>
      </c>
      <c r="J8" s="23">
        <f>'[1]13'!$Y13</f>
        <v>0</v>
      </c>
      <c r="K8" s="23">
        <f>'[1]13'!$AA13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</f>
        <v>6. 0</v>
      </c>
      <c r="C9" s="23">
        <f>'[1]13'!$C14</f>
        <v>0</v>
      </c>
      <c r="D9" s="23">
        <f>'[1]13'!$D14</f>
        <v>0</v>
      </c>
      <c r="E9" s="23">
        <f>'[1]13'!$E14</f>
        <v>0</v>
      </c>
      <c r="F9" s="24">
        <f>'[1]13'!$F14</f>
        <v>0</v>
      </c>
      <c r="G9" s="23">
        <f>'[1]13'!$G14</f>
        <v>0</v>
      </c>
      <c r="H9" s="25">
        <f>'[1]13'!$H14</f>
        <v>0</v>
      </c>
      <c r="I9" s="23">
        <f>'[1]13'!$P14</f>
        <v>0</v>
      </c>
      <c r="J9" s="23">
        <f>'[1]13'!$Y14</f>
        <v>0</v>
      </c>
      <c r="K9" s="23">
        <f>'[1]13'!$AA14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1182268</v>
      </c>
      <c r="D19" s="28">
        <f t="shared" ref="D19:K19" si="1">SUM(D4:D18)</f>
        <v>1133311</v>
      </c>
      <c r="E19" s="28">
        <f t="shared" si="1"/>
        <v>1270253</v>
      </c>
      <c r="F19" s="29">
        <f t="shared" si="1"/>
        <v>1369361</v>
      </c>
      <c r="G19" s="28">
        <f t="shared" si="1"/>
        <v>1391763</v>
      </c>
      <c r="H19" s="30">
        <f t="shared" si="1"/>
        <v>1392088</v>
      </c>
      <c r="I19" s="28">
        <f t="shared" si="1"/>
        <v>1389666</v>
      </c>
      <c r="J19" s="28">
        <f t="shared" si="1"/>
        <v>1449782</v>
      </c>
      <c r="K19" s="28">
        <f t="shared" si="1"/>
        <v>1526583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Public Works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598521</v>
      </c>
      <c r="D4" s="52">
        <f t="shared" ref="D4:K4" si="0">SUM(D5:D7)</f>
        <v>625609</v>
      </c>
      <c r="E4" s="52">
        <f t="shared" si="0"/>
        <v>679124</v>
      </c>
      <c r="F4" s="53">
        <f t="shared" si="0"/>
        <v>776511</v>
      </c>
      <c r="G4" s="52">
        <f t="shared" si="0"/>
        <v>775899</v>
      </c>
      <c r="H4" s="54">
        <f t="shared" si="0"/>
        <v>763079</v>
      </c>
      <c r="I4" s="52">
        <f t="shared" si="0"/>
        <v>785205</v>
      </c>
      <c r="J4" s="52">
        <f t="shared" si="0"/>
        <v>821021</v>
      </c>
      <c r="K4" s="52">
        <f t="shared" si="0"/>
        <v>869206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398023</v>
      </c>
      <c r="D5" s="34">
        <f>B.2!F5</f>
        <v>438487</v>
      </c>
      <c r="E5" s="34">
        <f>B.2!G5</f>
        <v>489093</v>
      </c>
      <c r="F5" s="35">
        <f>B.2!H5</f>
        <v>520148</v>
      </c>
      <c r="G5" s="34">
        <f>B.2!I5</f>
        <v>517253</v>
      </c>
      <c r="H5" s="36">
        <f>B.2!J5</f>
        <v>513244</v>
      </c>
      <c r="I5" s="34">
        <f>B.2!K5</f>
        <v>556968</v>
      </c>
      <c r="J5" s="34">
        <f>B.2!L5</f>
        <v>596859</v>
      </c>
      <c r="K5" s="36">
        <f>B.2!M5</f>
        <v>634922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200498</v>
      </c>
      <c r="D6" s="23">
        <f>B.2!F8</f>
        <v>186891</v>
      </c>
      <c r="E6" s="23">
        <f>B.2!G8</f>
        <v>190019</v>
      </c>
      <c r="F6" s="24">
        <f>B.2!H8</f>
        <v>256363</v>
      </c>
      <c r="G6" s="23">
        <f>B.2!I8</f>
        <v>258645</v>
      </c>
      <c r="H6" s="25">
        <f>B.2!J8</f>
        <v>249834</v>
      </c>
      <c r="I6" s="23">
        <f>B.2!K8</f>
        <v>228237</v>
      </c>
      <c r="J6" s="23">
        <f>B.2!L8</f>
        <v>224162</v>
      </c>
      <c r="K6" s="25">
        <f>B.2!M8</f>
        <v>234284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231</v>
      </c>
      <c r="E7" s="39">
        <f>B.2!G47</f>
        <v>12</v>
      </c>
      <c r="F7" s="38">
        <f>B.2!H47</f>
        <v>0</v>
      </c>
      <c r="G7" s="39">
        <f>B.2!I47</f>
        <v>1</v>
      </c>
      <c r="H7" s="40">
        <f>B.2!J47</f>
        <v>1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499986</v>
      </c>
      <c r="D8" s="52">
        <f t="shared" ref="D8:K8" si="1">SUM(D9:D15)</f>
        <v>405705</v>
      </c>
      <c r="E8" s="52">
        <f t="shared" si="1"/>
        <v>476375</v>
      </c>
      <c r="F8" s="53">
        <f t="shared" si="1"/>
        <v>488109</v>
      </c>
      <c r="G8" s="52">
        <f t="shared" si="1"/>
        <v>492613</v>
      </c>
      <c r="H8" s="54">
        <f t="shared" si="1"/>
        <v>510678</v>
      </c>
      <c r="I8" s="52">
        <f t="shared" si="1"/>
        <v>512556</v>
      </c>
      <c r="J8" s="52">
        <f t="shared" si="1"/>
        <v>539820</v>
      </c>
      <c r="K8" s="52">
        <f t="shared" si="1"/>
        <v>567744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492936</v>
      </c>
      <c r="D9" s="34">
        <f>B.2!F52</f>
        <v>396112</v>
      </c>
      <c r="E9" s="34">
        <f>B.2!G52</f>
        <v>467068</v>
      </c>
      <c r="F9" s="35">
        <f>B.2!H52</f>
        <v>485110</v>
      </c>
      <c r="G9" s="34">
        <f>B.2!I52</f>
        <v>485142</v>
      </c>
      <c r="H9" s="36">
        <f>B.2!J52</f>
        <v>499719</v>
      </c>
      <c r="I9" s="34">
        <f>B.2!K52</f>
        <v>507255</v>
      </c>
      <c r="J9" s="34">
        <f>B.2!L52</f>
        <v>534129</v>
      </c>
      <c r="K9" s="36">
        <f>B.2!M52</f>
        <v>562069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375</v>
      </c>
      <c r="D10" s="23">
        <f>B.2!F59</f>
        <v>395</v>
      </c>
      <c r="E10" s="23">
        <f>B.2!G59</f>
        <v>423</v>
      </c>
      <c r="F10" s="24">
        <f>B.2!H59</f>
        <v>588</v>
      </c>
      <c r="G10" s="23">
        <f>B.2!I59</f>
        <v>588</v>
      </c>
      <c r="H10" s="25">
        <f>B.2!J59</f>
        <v>559</v>
      </c>
      <c r="I10" s="23">
        <f>B.2!K59</f>
        <v>581</v>
      </c>
      <c r="J10" s="23">
        <f>B.2!L59</f>
        <v>606</v>
      </c>
      <c r="K10" s="25">
        <f>B.2!M59</f>
        <v>585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409</v>
      </c>
      <c r="F14" s="24">
        <f>B.2!H72</f>
        <v>0</v>
      </c>
      <c r="G14" s="23">
        <f>B.2!I72</f>
        <v>827</v>
      </c>
      <c r="H14" s="25">
        <f>B.2!J72</f>
        <v>874</v>
      </c>
      <c r="I14" s="23">
        <f>B.2!K72</f>
        <v>100</v>
      </c>
      <c r="J14" s="23">
        <f>B.2!L72</f>
        <v>106</v>
      </c>
      <c r="K14" s="25">
        <f>B.2!M72</f>
        <v>111</v>
      </c>
    </row>
    <row r="15" spans="1:27" s="15" customFormat="1" ht="12.75" customHeight="1" x14ac:dyDescent="0.2">
      <c r="A15" s="21"/>
      <c r="B15" s="22" t="s">
        <v>34</v>
      </c>
      <c r="C15" s="38">
        <f>B.2!E73</f>
        <v>6675</v>
      </c>
      <c r="D15" s="39">
        <f>B.2!F73</f>
        <v>9198</v>
      </c>
      <c r="E15" s="39">
        <f>B.2!G73</f>
        <v>8475</v>
      </c>
      <c r="F15" s="38">
        <f>B.2!H73</f>
        <v>2411</v>
      </c>
      <c r="G15" s="39">
        <f>B.2!I73</f>
        <v>6056</v>
      </c>
      <c r="H15" s="40">
        <f>B.2!J73</f>
        <v>9526</v>
      </c>
      <c r="I15" s="39">
        <f>B.2!K73</f>
        <v>4620</v>
      </c>
      <c r="J15" s="39">
        <f>B.2!L73</f>
        <v>4979</v>
      </c>
      <c r="K15" s="40">
        <f>B.2!M73</f>
        <v>4979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73381</v>
      </c>
      <c r="D16" s="52">
        <f t="shared" ref="D16:K16" si="2">SUM(D17:D23)</f>
        <v>101887</v>
      </c>
      <c r="E16" s="52">
        <f t="shared" si="2"/>
        <v>114754</v>
      </c>
      <c r="F16" s="53">
        <f t="shared" si="2"/>
        <v>104741</v>
      </c>
      <c r="G16" s="52">
        <f t="shared" si="2"/>
        <v>123251</v>
      </c>
      <c r="H16" s="54">
        <f t="shared" si="2"/>
        <v>118331</v>
      </c>
      <c r="I16" s="52">
        <f t="shared" si="2"/>
        <v>91905</v>
      </c>
      <c r="J16" s="52">
        <f t="shared" si="2"/>
        <v>88941</v>
      </c>
      <c r="K16" s="52">
        <f t="shared" si="2"/>
        <v>89633</v>
      </c>
    </row>
    <row r="17" spans="1:11" s="15" customFormat="1" ht="12.75" customHeight="1" x14ac:dyDescent="0.2">
      <c r="A17" s="21"/>
      <c r="B17" s="22" t="s">
        <v>36</v>
      </c>
      <c r="C17" s="35">
        <f>B.2!E78</f>
        <v>42669</v>
      </c>
      <c r="D17" s="34">
        <f>B.2!F78</f>
        <v>76886</v>
      </c>
      <c r="E17" s="34">
        <f>B.2!G78</f>
        <v>74773</v>
      </c>
      <c r="F17" s="35">
        <f>B.2!H78</f>
        <v>78934</v>
      </c>
      <c r="G17" s="34">
        <f>B.2!I78</f>
        <v>98548</v>
      </c>
      <c r="H17" s="36">
        <f>B.2!J78</f>
        <v>94461</v>
      </c>
      <c r="I17" s="34">
        <f>B.2!K78</f>
        <v>71373</v>
      </c>
      <c r="J17" s="34">
        <f>B.2!L78</f>
        <v>66318</v>
      </c>
      <c r="K17" s="36">
        <f>B.2!M78</f>
        <v>66225</v>
      </c>
    </row>
    <row r="18" spans="1:11" s="15" customFormat="1" ht="12.75" customHeight="1" x14ac:dyDescent="0.2">
      <c r="A18" s="21"/>
      <c r="B18" s="22" t="s">
        <v>37</v>
      </c>
      <c r="C18" s="24">
        <f>B.2!E81</f>
        <v>29781</v>
      </c>
      <c r="D18" s="23">
        <f>B.2!F81</f>
        <v>21108</v>
      </c>
      <c r="E18" s="23">
        <f>B.2!G81</f>
        <v>34747</v>
      </c>
      <c r="F18" s="24">
        <f>B.2!H81</f>
        <v>21807</v>
      </c>
      <c r="G18" s="23">
        <f>B.2!I81</f>
        <v>20703</v>
      </c>
      <c r="H18" s="25">
        <f>B.2!J81</f>
        <v>19409</v>
      </c>
      <c r="I18" s="23">
        <f>B.2!K81</f>
        <v>16199</v>
      </c>
      <c r="J18" s="23">
        <f>B.2!L81</f>
        <v>18227</v>
      </c>
      <c r="K18" s="25">
        <f>B.2!M81</f>
        <v>18779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931</v>
      </c>
      <c r="D23" s="39">
        <f>B.2!F88</f>
        <v>3893</v>
      </c>
      <c r="E23" s="39">
        <f>B.2!G88</f>
        <v>5234</v>
      </c>
      <c r="F23" s="38">
        <f>B.2!H88</f>
        <v>4000</v>
      </c>
      <c r="G23" s="39">
        <f>B.2!I88</f>
        <v>4000</v>
      </c>
      <c r="H23" s="40">
        <f>B.2!J88</f>
        <v>4461</v>
      </c>
      <c r="I23" s="39">
        <f>B.2!K88</f>
        <v>4333</v>
      </c>
      <c r="J23" s="39">
        <f>B.2!L88</f>
        <v>4396</v>
      </c>
      <c r="K23" s="40">
        <f>B.2!M88</f>
        <v>4629</v>
      </c>
    </row>
    <row r="24" spans="1:11" s="15" customFormat="1" ht="12.75" customHeight="1" x14ac:dyDescent="0.2">
      <c r="A24" s="21"/>
      <c r="B24" s="63" t="s">
        <v>43</v>
      </c>
      <c r="C24" s="52">
        <f>B.2!E90</f>
        <v>10380</v>
      </c>
      <c r="D24" s="52">
        <f>B.2!F90</f>
        <v>110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1182268</v>
      </c>
      <c r="D26" s="28">
        <f t="shared" ref="D26:K26" si="3">+D4+D8+D16+D24</f>
        <v>1133311</v>
      </c>
      <c r="E26" s="28">
        <f t="shared" si="3"/>
        <v>1270253</v>
      </c>
      <c r="F26" s="29">
        <f t="shared" si="3"/>
        <v>1369361</v>
      </c>
      <c r="G26" s="28">
        <f t="shared" si="3"/>
        <v>1391763</v>
      </c>
      <c r="H26" s="30">
        <f t="shared" si="3"/>
        <v>1392088</v>
      </c>
      <c r="I26" s="28">
        <f t="shared" si="3"/>
        <v>1389666</v>
      </c>
      <c r="J26" s="28">
        <f t="shared" si="3"/>
        <v>1449782</v>
      </c>
      <c r="K26" s="28">
        <f t="shared" si="3"/>
        <v>1526583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Minister Support</v>
      </c>
      <c r="C4" s="23">
        <f>'[1]13'!$C203</f>
        <v>7048</v>
      </c>
      <c r="D4" s="23">
        <f>'[1]13'!$D203</f>
        <v>10019</v>
      </c>
      <c r="E4" s="23">
        <f>'[1]13'!$E203</f>
        <v>11869</v>
      </c>
      <c r="F4" s="35">
        <f>'[1]13'!$F203</f>
        <v>12255</v>
      </c>
      <c r="G4" s="34">
        <f>'[1]13'!$G203</f>
        <v>12255</v>
      </c>
      <c r="H4" s="36">
        <f>'[1]13'!$H203</f>
        <v>12799</v>
      </c>
      <c r="I4" s="23">
        <f>'[1]13'!$P203</f>
        <v>13249</v>
      </c>
      <c r="J4" s="23">
        <f>'[1]13'!$Y203</f>
        <v>13929</v>
      </c>
      <c r="K4" s="23">
        <f>'[1]13'!$AA203</f>
        <v>14666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Management</v>
      </c>
      <c r="C5" s="23">
        <f>'[1]13'!$C204</f>
        <v>266553</v>
      </c>
      <c r="D5" s="23">
        <f>'[1]13'!$D204</f>
        <v>275947</v>
      </c>
      <c r="E5" s="23">
        <f>'[1]13'!$E204</f>
        <v>311772</v>
      </c>
      <c r="F5" s="24">
        <f>'[1]13'!$F204</f>
        <v>320126</v>
      </c>
      <c r="G5" s="23">
        <f>'[1]13'!$G204</f>
        <v>319594</v>
      </c>
      <c r="H5" s="25">
        <f>'[1]13'!$H204</f>
        <v>317501</v>
      </c>
      <c r="I5" s="23">
        <f>'[1]13'!$P204</f>
        <v>337488</v>
      </c>
      <c r="J5" s="23">
        <f>'[1]13'!$Y204</f>
        <v>358847</v>
      </c>
      <c r="K5" s="23">
        <f>'[1]13'!$AA204</f>
        <v>380017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'[1]13'!$B205</f>
        <v>3. 0</v>
      </c>
      <c r="C6" s="23">
        <f>'[1]13'!$C205</f>
        <v>0</v>
      </c>
      <c r="D6" s="23">
        <f>'[1]13'!$D205</f>
        <v>0</v>
      </c>
      <c r="E6" s="23">
        <f>'[1]13'!$E205</f>
        <v>0</v>
      </c>
      <c r="F6" s="24">
        <f>'[1]13'!$F205</f>
        <v>0</v>
      </c>
      <c r="G6" s="23">
        <f>'[1]13'!$G205</f>
        <v>0</v>
      </c>
      <c r="H6" s="25">
        <f>'[1]13'!$H205</f>
        <v>0</v>
      </c>
      <c r="I6" s="23">
        <f>'[1]13'!$P205</f>
        <v>0</v>
      </c>
      <c r="J6" s="23">
        <f>'[1]13'!$Y205</f>
        <v>0</v>
      </c>
      <c r="K6" s="23">
        <f>'[1]13'!$AA205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'[1]13'!$B206</f>
        <v>4. 0</v>
      </c>
      <c r="C7" s="23">
        <f>'[1]13'!$C206</f>
        <v>0</v>
      </c>
      <c r="D7" s="23">
        <f>'[1]13'!$D206</f>
        <v>0</v>
      </c>
      <c r="E7" s="23">
        <f>'[1]13'!$E206</f>
        <v>0</v>
      </c>
      <c r="F7" s="24">
        <f>'[1]13'!$F206</f>
        <v>0</v>
      </c>
      <c r="G7" s="23">
        <f>'[1]13'!$G206</f>
        <v>0</v>
      </c>
      <c r="H7" s="25">
        <f>'[1]13'!$H206</f>
        <v>0</v>
      </c>
      <c r="I7" s="23">
        <f>'[1]13'!$P206</f>
        <v>0</v>
      </c>
      <c r="J7" s="23">
        <f>'[1]13'!$Y206</f>
        <v>0</v>
      </c>
      <c r="K7" s="23">
        <f>'[1]13'!$AA206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273601</v>
      </c>
      <c r="D19" s="28">
        <f t="shared" ref="D19:K19" si="1">SUM(D4:D18)</f>
        <v>285966</v>
      </c>
      <c r="E19" s="28">
        <f t="shared" si="1"/>
        <v>323641</v>
      </c>
      <c r="F19" s="29">
        <f t="shared" si="1"/>
        <v>332381</v>
      </c>
      <c r="G19" s="28">
        <f t="shared" si="1"/>
        <v>331849</v>
      </c>
      <c r="H19" s="30">
        <f t="shared" si="1"/>
        <v>330300</v>
      </c>
      <c r="I19" s="28">
        <f t="shared" si="1"/>
        <v>350737</v>
      </c>
      <c r="J19" s="28">
        <f t="shared" si="1"/>
        <v>372776</v>
      </c>
      <c r="K19" s="28">
        <f t="shared" si="1"/>
        <v>394683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240252</v>
      </c>
      <c r="D4" s="52">
        <f t="shared" ref="D4:K4" si="0">SUM(D5:D7)</f>
        <v>257520</v>
      </c>
      <c r="E4" s="52">
        <f t="shared" si="0"/>
        <v>289021</v>
      </c>
      <c r="F4" s="53">
        <f t="shared" si="0"/>
        <v>306922</v>
      </c>
      <c r="G4" s="52">
        <f t="shared" si="0"/>
        <v>304530</v>
      </c>
      <c r="H4" s="54">
        <f t="shared" si="0"/>
        <v>301923</v>
      </c>
      <c r="I4" s="52">
        <f t="shared" si="0"/>
        <v>327433</v>
      </c>
      <c r="J4" s="52">
        <f t="shared" si="0"/>
        <v>346868</v>
      </c>
      <c r="K4" s="52">
        <f t="shared" si="0"/>
        <v>368178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177479</v>
      </c>
      <c r="D5" s="34">
        <f>'[1]13'!D$225</f>
        <v>197989</v>
      </c>
      <c r="E5" s="34">
        <f>'[1]13'!E$225</f>
        <v>226839</v>
      </c>
      <c r="F5" s="35">
        <f>'[1]13'!F$225</f>
        <v>241353</v>
      </c>
      <c r="G5" s="34">
        <f>'[1]13'!G$225</f>
        <v>239719</v>
      </c>
      <c r="H5" s="36">
        <f>'[1]13'!H$225</f>
        <v>239400</v>
      </c>
      <c r="I5" s="34">
        <f>'[1]13'!P$225</f>
        <v>259803</v>
      </c>
      <c r="J5" s="34">
        <f>'[1]13'!Y$225</f>
        <v>278693</v>
      </c>
      <c r="K5" s="36">
        <f>'[1]13'!AA$225</f>
        <v>296756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62773</v>
      </c>
      <c r="D6" s="23">
        <f>'[1]13'!D$228</f>
        <v>59359</v>
      </c>
      <c r="E6" s="23">
        <f>'[1]13'!E$228</f>
        <v>62174</v>
      </c>
      <c r="F6" s="24">
        <f>'[1]13'!F$228</f>
        <v>65569</v>
      </c>
      <c r="G6" s="23">
        <f>'[1]13'!G$228</f>
        <v>64811</v>
      </c>
      <c r="H6" s="25">
        <f>'[1]13'!H$228</f>
        <v>62523</v>
      </c>
      <c r="I6" s="23">
        <f>'[1]13'!P$228</f>
        <v>67630</v>
      </c>
      <c r="J6" s="23">
        <f>'[1]13'!Y$228</f>
        <v>68175</v>
      </c>
      <c r="K6" s="25">
        <f>'[1]13'!AA$228</f>
        <v>71422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0</v>
      </c>
      <c r="D7" s="39">
        <f>'[1]13'!D$267</f>
        <v>172</v>
      </c>
      <c r="E7" s="39">
        <f>'[1]13'!E$267</f>
        <v>8</v>
      </c>
      <c r="F7" s="38">
        <f>'[1]13'!F$267</f>
        <v>0</v>
      </c>
      <c r="G7" s="39">
        <f>'[1]13'!G$267</f>
        <v>0</v>
      </c>
      <c r="H7" s="40">
        <f>'[1]13'!H$267</f>
        <v>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3676</v>
      </c>
      <c r="D8" s="52">
        <f t="shared" ref="D8:K8" si="1">SUM(D9:D15)</f>
        <v>5164</v>
      </c>
      <c r="E8" s="52">
        <f t="shared" si="1"/>
        <v>4450</v>
      </c>
      <c r="F8" s="53">
        <f t="shared" si="1"/>
        <v>1677</v>
      </c>
      <c r="G8" s="52">
        <f t="shared" si="1"/>
        <v>4387</v>
      </c>
      <c r="H8" s="54">
        <f t="shared" si="1"/>
        <v>5922</v>
      </c>
      <c r="I8" s="52">
        <f t="shared" si="1"/>
        <v>4217</v>
      </c>
      <c r="J8" s="52">
        <f t="shared" si="1"/>
        <v>4473</v>
      </c>
      <c r="K8" s="52">
        <f t="shared" si="1"/>
        <v>4651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169</v>
      </c>
      <c r="D9" s="34">
        <f>'[1]13'!D$271</f>
        <v>369</v>
      </c>
      <c r="E9" s="34">
        <f>'[1]13'!E$271</f>
        <v>269</v>
      </c>
      <c r="F9" s="35">
        <f>'[1]13'!F$271</f>
        <v>155</v>
      </c>
      <c r="G9" s="34">
        <f>'[1]13'!G$271</f>
        <v>187</v>
      </c>
      <c r="H9" s="36">
        <f>'[1]13'!H$271</f>
        <v>264</v>
      </c>
      <c r="I9" s="34">
        <f>'[1]13'!P$271</f>
        <v>193</v>
      </c>
      <c r="J9" s="34">
        <f>'[1]13'!Y$271</f>
        <v>198</v>
      </c>
      <c r="K9" s="36">
        <f>'[1]13'!AA$271</f>
        <v>196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375</v>
      </c>
      <c r="D10" s="23">
        <f>'[1]13'!D$278</f>
        <v>394</v>
      </c>
      <c r="E10" s="23">
        <f>'[1]13'!E$278</f>
        <v>416</v>
      </c>
      <c r="F10" s="24">
        <f>'[1]13'!F$278</f>
        <v>528</v>
      </c>
      <c r="G10" s="23">
        <f>'[1]13'!G$278</f>
        <v>528</v>
      </c>
      <c r="H10" s="25">
        <f>'[1]13'!H$278</f>
        <v>528</v>
      </c>
      <c r="I10" s="23">
        <f>'[1]13'!P$278</f>
        <v>520</v>
      </c>
      <c r="J10" s="23">
        <f>'[1]13'!Y$278</f>
        <v>544</v>
      </c>
      <c r="K10" s="25">
        <f>'[1]13'!AA$278</f>
        <v>552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409</v>
      </c>
      <c r="F14" s="24">
        <f>'[1]13'!F$290</f>
        <v>0</v>
      </c>
      <c r="G14" s="23">
        <f>'[1]13'!G$290</f>
        <v>827</v>
      </c>
      <c r="H14" s="25">
        <f>'[1]13'!H$290</f>
        <v>874</v>
      </c>
      <c r="I14" s="23">
        <f>'[1]13'!P$290</f>
        <v>100</v>
      </c>
      <c r="J14" s="23">
        <f>'[1]13'!Y$290</f>
        <v>106</v>
      </c>
      <c r="K14" s="25">
        <f>'[1]13'!AA$290</f>
        <v>111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3132</v>
      </c>
      <c r="D15" s="39">
        <f>'[1]13'!D$291</f>
        <v>4401</v>
      </c>
      <c r="E15" s="39">
        <f>'[1]13'!E$291</f>
        <v>3356</v>
      </c>
      <c r="F15" s="38">
        <f>'[1]13'!F$291</f>
        <v>994</v>
      </c>
      <c r="G15" s="39">
        <f>'[1]13'!G$291</f>
        <v>2845</v>
      </c>
      <c r="H15" s="40">
        <f>'[1]13'!H$291</f>
        <v>4256</v>
      </c>
      <c r="I15" s="39">
        <f>'[1]13'!P$291</f>
        <v>3404</v>
      </c>
      <c r="J15" s="39">
        <f>'[1]13'!Y$291</f>
        <v>3625</v>
      </c>
      <c r="K15" s="40">
        <f>'[1]13'!AA$291</f>
        <v>3792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29673</v>
      </c>
      <c r="D16" s="52">
        <f t="shared" ref="D16:K16" si="2">SUM(D17:D23)</f>
        <v>23271</v>
      </c>
      <c r="E16" s="52">
        <f t="shared" si="2"/>
        <v>30170</v>
      </c>
      <c r="F16" s="53">
        <f t="shared" si="2"/>
        <v>23782</v>
      </c>
      <c r="G16" s="52">
        <f t="shared" si="2"/>
        <v>22932</v>
      </c>
      <c r="H16" s="54">
        <f t="shared" si="2"/>
        <v>22455</v>
      </c>
      <c r="I16" s="52">
        <f t="shared" si="2"/>
        <v>19087</v>
      </c>
      <c r="J16" s="52">
        <f t="shared" si="2"/>
        <v>21435</v>
      </c>
      <c r="K16" s="52">
        <f t="shared" si="2"/>
        <v>21854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0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28742</v>
      </c>
      <c r="D18" s="23">
        <f>'[1]13'!D$298</f>
        <v>19378</v>
      </c>
      <c r="E18" s="23">
        <f>'[1]13'!E$298</f>
        <v>24936</v>
      </c>
      <c r="F18" s="24">
        <f>'[1]13'!F$298</f>
        <v>19782</v>
      </c>
      <c r="G18" s="23">
        <f>'[1]13'!G$298</f>
        <v>18932</v>
      </c>
      <c r="H18" s="25">
        <f>'[1]13'!H$298</f>
        <v>17994</v>
      </c>
      <c r="I18" s="23">
        <f>'[1]13'!P$298</f>
        <v>14916</v>
      </c>
      <c r="J18" s="23">
        <f>'[1]13'!Y$298</f>
        <v>17039</v>
      </c>
      <c r="K18" s="25">
        <f>'[1]13'!AA$298</f>
        <v>17225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931</v>
      </c>
      <c r="D23" s="39">
        <f>'[1]13'!D$305</f>
        <v>3893</v>
      </c>
      <c r="E23" s="39">
        <f>'[1]13'!E$305</f>
        <v>5234</v>
      </c>
      <c r="F23" s="38">
        <f>'[1]13'!F$305</f>
        <v>4000</v>
      </c>
      <c r="G23" s="39">
        <f>'[1]13'!G$305</f>
        <v>4000</v>
      </c>
      <c r="H23" s="40">
        <f>'[1]13'!H$305</f>
        <v>4461</v>
      </c>
      <c r="I23" s="39">
        <f>'[1]13'!P$305</f>
        <v>4171</v>
      </c>
      <c r="J23" s="39">
        <f>'[1]13'!Y$305</f>
        <v>4396</v>
      </c>
      <c r="K23" s="40">
        <f>'[1]13'!AA$305</f>
        <v>4629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0</v>
      </c>
      <c r="D24" s="52">
        <f>'[1]13'!D$306</f>
        <v>11</v>
      </c>
      <c r="E24" s="52">
        <f>'[1]13'!E$306</f>
        <v>0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273601</v>
      </c>
      <c r="D26" s="28">
        <f t="shared" ref="D26:K26" si="3">+D4+D8+D16+D24</f>
        <v>285966</v>
      </c>
      <c r="E26" s="28">
        <f t="shared" si="3"/>
        <v>323641</v>
      </c>
      <c r="F26" s="29">
        <f t="shared" si="3"/>
        <v>332381</v>
      </c>
      <c r="G26" s="28">
        <f t="shared" si="3"/>
        <v>331849</v>
      </c>
      <c r="H26" s="30">
        <f t="shared" si="3"/>
        <v>330300</v>
      </c>
      <c r="I26" s="28">
        <f t="shared" si="3"/>
        <v>350737</v>
      </c>
      <c r="J26" s="28">
        <f t="shared" si="3"/>
        <v>372776</v>
      </c>
      <c r="K26" s="28">
        <f t="shared" si="3"/>
        <v>394683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PROPER('[1]13'!$B$10)</f>
        <v>Table 14: Summary of payments and estimates by sub-programme: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Personnel and Admin Related</v>
      </c>
      <c r="C4" s="23">
        <f>'[1]13'!$C353</f>
        <v>577636</v>
      </c>
      <c r="D4" s="23">
        <f>'[1]13'!$D353</f>
        <v>469838</v>
      </c>
      <c r="E4" s="23">
        <f>'[1]13'!$E353</f>
        <v>535565</v>
      </c>
      <c r="F4" s="35">
        <f>'[1]13'!$F353</f>
        <v>610502</v>
      </c>
      <c r="G4" s="34">
        <f>'[1]13'!$G353</f>
        <v>609697</v>
      </c>
      <c r="H4" s="36">
        <f>'[1]13'!$H353</f>
        <v>611514</v>
      </c>
      <c r="I4" s="23">
        <f>'[1]13'!$P353</f>
        <v>624534</v>
      </c>
      <c r="J4" s="23">
        <f>'[1]13'!$Y353</f>
        <v>648202</v>
      </c>
      <c r="K4" s="23">
        <f>'[1]13'!$AA353</f>
        <v>683094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Hiring</v>
      </c>
      <c r="C5" s="23">
        <f>'[1]13'!$C354</f>
        <v>2705</v>
      </c>
      <c r="D5" s="23">
        <f>'[1]13'!$D354</f>
        <v>4404</v>
      </c>
      <c r="E5" s="23">
        <f>'[1]13'!$E354</f>
        <v>4842</v>
      </c>
      <c r="F5" s="24">
        <f>'[1]13'!$F354</f>
        <v>4973</v>
      </c>
      <c r="G5" s="23">
        <f>'[1]13'!$G354</f>
        <v>5678</v>
      </c>
      <c r="H5" s="25">
        <f>'[1]13'!$H354</f>
        <v>5173</v>
      </c>
      <c r="I5" s="23">
        <f>'[1]13'!$P354</f>
        <v>5247</v>
      </c>
      <c r="J5" s="23">
        <f>'[1]13'!$Y354</f>
        <v>4957</v>
      </c>
      <c r="K5" s="23">
        <f>'[1]13'!$AA354</f>
        <v>5161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Acquisition of Land, Control and Disposal</v>
      </c>
      <c r="C6" s="23">
        <f>'[1]13'!$C355</f>
        <v>125</v>
      </c>
      <c r="D6" s="23">
        <f>'[1]13'!$D355</f>
        <v>93</v>
      </c>
      <c r="E6" s="23">
        <f>'[1]13'!$E355</f>
        <v>9</v>
      </c>
      <c r="F6" s="24">
        <f>'[1]13'!$F355</f>
        <v>216</v>
      </c>
      <c r="G6" s="23">
        <f>'[1]13'!$G355</f>
        <v>316</v>
      </c>
      <c r="H6" s="25">
        <f>'[1]13'!$H355</f>
        <v>171</v>
      </c>
      <c r="I6" s="23">
        <f>'[1]13'!$P355</f>
        <v>308</v>
      </c>
      <c r="J6" s="23">
        <f>'[1]13'!$Y355</f>
        <v>322</v>
      </c>
      <c r="K6" s="23">
        <f>'[1]13'!$AA355</f>
        <v>338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'[1]13'!$B356</f>
        <v>4. 0</v>
      </c>
      <c r="C7" s="23">
        <f>'[1]13'!$C356</f>
        <v>0</v>
      </c>
      <c r="D7" s="23">
        <f>'[1]13'!$D356</f>
        <v>0</v>
      </c>
      <c r="E7" s="23">
        <f>'[1]13'!$E356</f>
        <v>0</v>
      </c>
      <c r="F7" s="24">
        <f>'[1]13'!$F356</f>
        <v>0</v>
      </c>
      <c r="G7" s="23">
        <f>'[1]13'!$G356</f>
        <v>0</v>
      </c>
      <c r="H7" s="25">
        <f>'[1]13'!$H356</f>
        <v>0</v>
      </c>
      <c r="I7" s="23">
        <f>'[1]13'!$P356</f>
        <v>0</v>
      </c>
      <c r="J7" s="23">
        <f>'[1]13'!$Y356</f>
        <v>0</v>
      </c>
      <c r="K7" s="23">
        <f>'[1]13'!$AA356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'[1]13'!$B357</f>
        <v>5. 0</v>
      </c>
      <c r="C8" s="23">
        <f>'[1]13'!$C357</f>
        <v>0</v>
      </c>
      <c r="D8" s="23">
        <f>'[1]13'!$D357</f>
        <v>0</v>
      </c>
      <c r="E8" s="23">
        <f>'[1]13'!$E357</f>
        <v>0</v>
      </c>
      <c r="F8" s="24">
        <f>'[1]13'!$F357</f>
        <v>0</v>
      </c>
      <c r="G8" s="23">
        <f>'[1]13'!$G357</f>
        <v>0</v>
      </c>
      <c r="H8" s="25">
        <f>'[1]13'!$H357</f>
        <v>0</v>
      </c>
      <c r="I8" s="23">
        <f>'[1]13'!$P357</f>
        <v>0</v>
      </c>
      <c r="J8" s="23">
        <f>'[1]13'!$Y357</f>
        <v>0</v>
      </c>
      <c r="K8" s="23">
        <f>'[1]13'!$AA357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580466</v>
      </c>
      <c r="D19" s="28">
        <f t="shared" ref="D19:K19" si="1">SUM(D4:D18)</f>
        <v>474335</v>
      </c>
      <c r="E19" s="28">
        <f t="shared" si="1"/>
        <v>540416</v>
      </c>
      <c r="F19" s="29">
        <f t="shared" si="1"/>
        <v>615691</v>
      </c>
      <c r="G19" s="28">
        <f t="shared" si="1"/>
        <v>615691</v>
      </c>
      <c r="H19" s="30">
        <f t="shared" si="1"/>
        <v>616858</v>
      </c>
      <c r="I19" s="28">
        <f t="shared" si="1"/>
        <v>630089</v>
      </c>
      <c r="J19" s="28">
        <f t="shared" si="1"/>
        <v>653481</v>
      </c>
      <c r="K19" s="28">
        <f t="shared" si="1"/>
        <v>688593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PROPER('[1]13'!$B$10)</f>
        <v>Table 15: Summary of payments and estimates by economic classification: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87295</v>
      </c>
      <c r="D4" s="52">
        <f t="shared" ref="D4:K4" si="0">SUM(D5:D7)</f>
        <v>78085</v>
      </c>
      <c r="E4" s="52">
        <f t="shared" si="0"/>
        <v>73056</v>
      </c>
      <c r="F4" s="53">
        <f t="shared" si="0"/>
        <v>130335</v>
      </c>
      <c r="G4" s="52">
        <f t="shared" si="0"/>
        <v>130372</v>
      </c>
      <c r="H4" s="54">
        <f t="shared" si="0"/>
        <v>117222</v>
      </c>
      <c r="I4" s="52">
        <f t="shared" si="0"/>
        <v>122813</v>
      </c>
      <c r="J4" s="52">
        <f t="shared" si="0"/>
        <v>119307</v>
      </c>
      <c r="K4" s="52">
        <f t="shared" si="0"/>
        <v>126322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29143</v>
      </c>
      <c r="D5" s="34">
        <f>'[1]13'!D$375</f>
        <v>36567</v>
      </c>
      <c r="E5" s="34">
        <f>'[1]13'!E$375</f>
        <v>43316</v>
      </c>
      <c r="F5" s="35">
        <f>'[1]13'!F$375</f>
        <v>41142</v>
      </c>
      <c r="G5" s="34">
        <f>'[1]13'!G$375</f>
        <v>42817</v>
      </c>
      <c r="H5" s="36">
        <f>'[1]13'!H$375</f>
        <v>44188</v>
      </c>
      <c r="I5" s="34">
        <f>'[1]13'!P$375</f>
        <v>45556</v>
      </c>
      <c r="J5" s="34">
        <f>'[1]13'!Y$375</f>
        <v>48884</v>
      </c>
      <c r="K5" s="36">
        <f>'[1]13'!AA$375</f>
        <v>52049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58152</v>
      </c>
      <c r="D6" s="23">
        <f>'[1]13'!D$378</f>
        <v>41512</v>
      </c>
      <c r="E6" s="23">
        <f>'[1]13'!E$378</f>
        <v>29740</v>
      </c>
      <c r="F6" s="24">
        <f>'[1]13'!F$378</f>
        <v>89193</v>
      </c>
      <c r="G6" s="23">
        <f>'[1]13'!G$378</f>
        <v>87555</v>
      </c>
      <c r="H6" s="25">
        <f>'[1]13'!H$378</f>
        <v>73034</v>
      </c>
      <c r="I6" s="23">
        <f>'[1]13'!P$378</f>
        <v>77257</v>
      </c>
      <c r="J6" s="23">
        <f>'[1]13'!Y$378</f>
        <v>70423</v>
      </c>
      <c r="K6" s="25">
        <f>'[1]13'!AA$378</f>
        <v>74273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6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492948</v>
      </c>
      <c r="D8" s="52">
        <f t="shared" ref="D8:K8" si="1">SUM(D9:D15)</f>
        <v>395814</v>
      </c>
      <c r="E8" s="52">
        <f t="shared" si="1"/>
        <v>467064</v>
      </c>
      <c r="F8" s="53">
        <f t="shared" si="1"/>
        <v>484990</v>
      </c>
      <c r="G8" s="52">
        <f t="shared" si="1"/>
        <v>484990</v>
      </c>
      <c r="H8" s="54">
        <f t="shared" si="1"/>
        <v>499525</v>
      </c>
      <c r="I8" s="52">
        <f t="shared" si="1"/>
        <v>507097</v>
      </c>
      <c r="J8" s="52">
        <f t="shared" si="1"/>
        <v>533966</v>
      </c>
      <c r="K8" s="52">
        <f t="shared" si="1"/>
        <v>561908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492767</v>
      </c>
      <c r="D9" s="34">
        <f>'[1]13'!D$421</f>
        <v>395743</v>
      </c>
      <c r="E9" s="34">
        <f>'[1]13'!E$421</f>
        <v>466799</v>
      </c>
      <c r="F9" s="35">
        <f>'[1]13'!F$421</f>
        <v>484955</v>
      </c>
      <c r="G9" s="34">
        <f>'[1]13'!G$421</f>
        <v>484955</v>
      </c>
      <c r="H9" s="36">
        <f>'[1]13'!H$421</f>
        <v>499455</v>
      </c>
      <c r="I9" s="34">
        <f>'[1]13'!P$421</f>
        <v>507062</v>
      </c>
      <c r="J9" s="34">
        <f>'[1]13'!Y$421</f>
        <v>533931</v>
      </c>
      <c r="K9" s="36">
        <f>'[1]13'!AA$421</f>
        <v>561873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0</v>
      </c>
      <c r="D10" s="23">
        <f>'[1]13'!D$428</f>
        <v>0</v>
      </c>
      <c r="E10" s="23">
        <f>'[1]13'!E$428</f>
        <v>0</v>
      </c>
      <c r="F10" s="24">
        <f>'[1]13'!F$428</f>
        <v>5</v>
      </c>
      <c r="G10" s="23">
        <f>'[1]13'!G$428</f>
        <v>5</v>
      </c>
      <c r="H10" s="25">
        <f>'[1]13'!H$428</f>
        <v>5</v>
      </c>
      <c r="I10" s="23">
        <f>'[1]13'!P$428</f>
        <v>5</v>
      </c>
      <c r="J10" s="23">
        <f>'[1]13'!Y$428</f>
        <v>5</v>
      </c>
      <c r="K10" s="25">
        <f>'[1]13'!AA$428</f>
        <v>5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0</v>
      </c>
      <c r="D14" s="23">
        <f>'[1]13'!D$440</f>
        <v>0</v>
      </c>
      <c r="E14" s="23">
        <f>'[1]13'!E$440</f>
        <v>0</v>
      </c>
      <c r="F14" s="24">
        <f>'[1]13'!F$440</f>
        <v>0</v>
      </c>
      <c r="G14" s="23">
        <f>'[1]13'!G$440</f>
        <v>0</v>
      </c>
      <c r="H14" s="25">
        <f>'[1]13'!H$440</f>
        <v>0</v>
      </c>
      <c r="I14" s="23">
        <f>'[1]13'!P$440</f>
        <v>0</v>
      </c>
      <c r="J14" s="23">
        <f>'[1]13'!Y$440</f>
        <v>0</v>
      </c>
      <c r="K14" s="25">
        <f>'[1]13'!AA$440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181</v>
      </c>
      <c r="D15" s="39">
        <f>'[1]13'!D$441</f>
        <v>71</v>
      </c>
      <c r="E15" s="39">
        <f>'[1]13'!E$441</f>
        <v>265</v>
      </c>
      <c r="F15" s="38">
        <f>'[1]13'!F$441</f>
        <v>30</v>
      </c>
      <c r="G15" s="39">
        <f>'[1]13'!G$441</f>
        <v>30</v>
      </c>
      <c r="H15" s="40">
        <f>'[1]13'!H$441</f>
        <v>65</v>
      </c>
      <c r="I15" s="39">
        <f>'[1]13'!P$441</f>
        <v>30</v>
      </c>
      <c r="J15" s="39">
        <f>'[1]13'!Y$441</f>
        <v>30</v>
      </c>
      <c r="K15" s="40">
        <f>'[1]13'!AA$441</f>
        <v>30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223</v>
      </c>
      <c r="D16" s="52">
        <f t="shared" ref="D16:K16" si="2">SUM(D17:D23)</f>
        <v>436</v>
      </c>
      <c r="E16" s="52">
        <f t="shared" si="2"/>
        <v>296</v>
      </c>
      <c r="F16" s="53">
        <f t="shared" si="2"/>
        <v>366</v>
      </c>
      <c r="G16" s="52">
        <f t="shared" si="2"/>
        <v>329</v>
      </c>
      <c r="H16" s="54">
        <f t="shared" si="2"/>
        <v>111</v>
      </c>
      <c r="I16" s="52">
        <f t="shared" si="2"/>
        <v>179</v>
      </c>
      <c r="J16" s="52">
        <f t="shared" si="2"/>
        <v>208</v>
      </c>
      <c r="K16" s="52">
        <f t="shared" si="2"/>
        <v>363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0</v>
      </c>
      <c r="D17" s="34">
        <f>'[1]13'!D$445</f>
        <v>0</v>
      </c>
      <c r="E17" s="34">
        <f>'[1]13'!E$445</f>
        <v>0</v>
      </c>
      <c r="F17" s="35">
        <f>'[1]13'!F$445</f>
        <v>0</v>
      </c>
      <c r="G17" s="34">
        <f>'[1]13'!G$445</f>
        <v>0</v>
      </c>
      <c r="H17" s="36">
        <f>'[1]13'!H$445</f>
        <v>0</v>
      </c>
      <c r="I17" s="34">
        <f>'[1]13'!P$445</f>
        <v>0</v>
      </c>
      <c r="J17" s="34">
        <f>'[1]13'!Y$445</f>
        <v>0</v>
      </c>
      <c r="K17" s="36">
        <f>'[1]13'!AA$445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223</v>
      </c>
      <c r="D18" s="23">
        <f>'[1]13'!D$448</f>
        <v>436</v>
      </c>
      <c r="E18" s="23">
        <f>'[1]13'!E$448</f>
        <v>296</v>
      </c>
      <c r="F18" s="24">
        <f>'[1]13'!F$448</f>
        <v>366</v>
      </c>
      <c r="G18" s="23">
        <f>'[1]13'!G$448</f>
        <v>329</v>
      </c>
      <c r="H18" s="25">
        <f>'[1]13'!H$448</f>
        <v>111</v>
      </c>
      <c r="I18" s="23">
        <f>'[1]13'!P$448</f>
        <v>179</v>
      </c>
      <c r="J18" s="23">
        <f>'[1]13'!Y$448</f>
        <v>208</v>
      </c>
      <c r="K18" s="25">
        <f>'[1]13'!AA$448</f>
        <v>363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0</v>
      </c>
      <c r="D24" s="52">
        <f>'[1]13'!D$456</f>
        <v>0</v>
      </c>
      <c r="E24" s="52">
        <f>'[1]13'!E$456</f>
        <v>0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580466</v>
      </c>
      <c r="D26" s="28">
        <f t="shared" ref="D26:K26" si="3">+D4+D8+D16+D24</f>
        <v>474335</v>
      </c>
      <c r="E26" s="28">
        <f t="shared" si="3"/>
        <v>540416</v>
      </c>
      <c r="F26" s="29">
        <f t="shared" si="3"/>
        <v>615691</v>
      </c>
      <c r="G26" s="28">
        <f t="shared" si="3"/>
        <v>615691</v>
      </c>
      <c r="H26" s="30">
        <f t="shared" si="3"/>
        <v>616858</v>
      </c>
      <c r="I26" s="28">
        <f t="shared" si="3"/>
        <v>630089</v>
      </c>
      <c r="J26" s="28">
        <f t="shared" si="3"/>
        <v>653481</v>
      </c>
      <c r="K26" s="28">
        <f t="shared" si="3"/>
        <v>688593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PROPER('[1]13'!$B$11)</f>
        <v>Table 17: Summary of payments and estimates by sub-programme: Provision Of Buildings, Structures And Equipment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Personnel and Admin Related</v>
      </c>
      <c r="C4" s="23">
        <f>'[1]13'!$C503</f>
        <v>276573</v>
      </c>
      <c r="D4" s="23">
        <f>'[1]13'!$D503</f>
        <v>285008</v>
      </c>
      <c r="E4" s="23">
        <f>'[1]13'!$E503</f>
        <v>322047</v>
      </c>
      <c r="F4" s="35">
        <f>'[1]13'!$F503</f>
        <v>333827</v>
      </c>
      <c r="G4" s="34">
        <f>'[1]13'!$G503</f>
        <v>334712</v>
      </c>
      <c r="H4" s="36">
        <f>'[1]13'!$H503</f>
        <v>339087</v>
      </c>
      <c r="I4" s="23">
        <f>'[1]13'!$P503</f>
        <v>331214</v>
      </c>
      <c r="J4" s="23">
        <f>'[1]13'!$Y503</f>
        <v>350624</v>
      </c>
      <c r="K4" s="23">
        <f>'[1]13'!$AA503</f>
        <v>372417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Buildings and  Structures</v>
      </c>
      <c r="C5" s="23">
        <f>'[1]13'!$C504</f>
        <v>51628</v>
      </c>
      <c r="D5" s="23">
        <f>'[1]13'!$D504</f>
        <v>88002</v>
      </c>
      <c r="E5" s="23">
        <f>'[1]13'!$E504</f>
        <v>84149</v>
      </c>
      <c r="F5" s="24">
        <f>'[1]13'!$F504</f>
        <v>87462</v>
      </c>
      <c r="G5" s="23">
        <f>'[1]13'!$G504</f>
        <v>109511</v>
      </c>
      <c r="H5" s="25">
        <f>'[1]13'!$H504</f>
        <v>105843</v>
      </c>
      <c r="I5" s="23">
        <f>'[1]13'!$P504</f>
        <v>77626</v>
      </c>
      <c r="J5" s="23">
        <f>'[1]13'!$Y504</f>
        <v>72901</v>
      </c>
      <c r="K5" s="23">
        <f>'[1]13'!$AA504</f>
        <v>70890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'[1]13'!$B505</f>
        <v>3. 0</v>
      </c>
      <c r="C6" s="23">
        <f>'[1]13'!$C505</f>
        <v>0</v>
      </c>
      <c r="D6" s="23">
        <f>'[1]13'!$D505</f>
        <v>0</v>
      </c>
      <c r="E6" s="23">
        <f>'[1]13'!$E505</f>
        <v>0</v>
      </c>
      <c r="F6" s="24">
        <f>'[1]13'!$F505</f>
        <v>0</v>
      </c>
      <c r="G6" s="23">
        <f>'[1]13'!$G505</f>
        <v>0</v>
      </c>
      <c r="H6" s="25">
        <f>'[1]13'!$H505</f>
        <v>0</v>
      </c>
      <c r="I6" s="23">
        <f>'[1]13'!$P505</f>
        <v>0</v>
      </c>
      <c r="J6" s="23">
        <f>'[1]13'!$Y505</f>
        <v>0</v>
      </c>
      <c r="K6" s="23">
        <f>'[1]13'!$AA505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'[1]13'!$B506</f>
        <v>4. 0</v>
      </c>
      <c r="C7" s="23">
        <f>'[1]13'!$C506</f>
        <v>0</v>
      </c>
      <c r="D7" s="23">
        <f>'[1]13'!$D506</f>
        <v>0</v>
      </c>
      <c r="E7" s="23">
        <f>'[1]13'!$E506</f>
        <v>0</v>
      </c>
      <c r="F7" s="24">
        <f>'[1]13'!$F506</f>
        <v>0</v>
      </c>
      <c r="G7" s="23">
        <f>'[1]13'!$G506</f>
        <v>0</v>
      </c>
      <c r="H7" s="25">
        <f>'[1]13'!$H506</f>
        <v>0</v>
      </c>
      <c r="I7" s="23">
        <f>'[1]13'!$P506</f>
        <v>0</v>
      </c>
      <c r="J7" s="23">
        <f>'[1]13'!$Y506</f>
        <v>0</v>
      </c>
      <c r="K7" s="23">
        <f>'[1]13'!$AA506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'[1]13'!$B507</f>
        <v>5. 0</v>
      </c>
      <c r="C8" s="23">
        <f>'[1]13'!$C507</f>
        <v>0</v>
      </c>
      <c r="D8" s="23">
        <f>'[1]13'!$D507</f>
        <v>0</v>
      </c>
      <c r="E8" s="23">
        <f>'[1]13'!$E507</f>
        <v>0</v>
      </c>
      <c r="F8" s="24">
        <f>'[1]13'!$F507</f>
        <v>0</v>
      </c>
      <c r="G8" s="23">
        <f>'[1]13'!$G507</f>
        <v>0</v>
      </c>
      <c r="H8" s="25">
        <f>'[1]13'!$H507</f>
        <v>0</v>
      </c>
      <c r="I8" s="23">
        <f>'[1]13'!$P507</f>
        <v>0</v>
      </c>
      <c r="J8" s="23">
        <f>'[1]13'!$Y507</f>
        <v>0</v>
      </c>
      <c r="K8" s="23">
        <f>'[1]13'!$AA507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'[1]13'!$B508</f>
        <v>6. 0</v>
      </c>
      <c r="C9" s="23">
        <f>'[1]13'!$C508</f>
        <v>0</v>
      </c>
      <c r="D9" s="23">
        <f>'[1]13'!$D508</f>
        <v>0</v>
      </c>
      <c r="E9" s="23">
        <f>'[1]13'!$E508</f>
        <v>0</v>
      </c>
      <c r="F9" s="24">
        <f>'[1]13'!$F508</f>
        <v>0</v>
      </c>
      <c r="G9" s="23">
        <f>'[1]13'!$G508</f>
        <v>0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328201</v>
      </c>
      <c r="D19" s="28">
        <f t="shared" ref="D19:K19" si="1">SUM(D4:D18)</f>
        <v>373010</v>
      </c>
      <c r="E19" s="28">
        <f t="shared" si="1"/>
        <v>406196</v>
      </c>
      <c r="F19" s="29">
        <f t="shared" si="1"/>
        <v>421289</v>
      </c>
      <c r="G19" s="28">
        <f t="shared" si="1"/>
        <v>444223</v>
      </c>
      <c r="H19" s="30">
        <f t="shared" si="1"/>
        <v>444930</v>
      </c>
      <c r="I19" s="28">
        <f t="shared" si="1"/>
        <v>408840</v>
      </c>
      <c r="J19" s="28">
        <f t="shared" si="1"/>
        <v>423525</v>
      </c>
      <c r="K19" s="28">
        <f t="shared" si="1"/>
        <v>443307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'[1]13'!$B$11)</f>
        <v>Table 18: Summary of payments and estimates by economic classification: Provision Of Buildings, Structures And Equipment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270974</v>
      </c>
      <c r="D4" s="52">
        <f t="shared" ref="D4:K4" si="0">SUM(D5:D7)</f>
        <v>290004</v>
      </c>
      <c r="E4" s="52">
        <f t="shared" si="0"/>
        <v>317047</v>
      </c>
      <c r="F4" s="53">
        <f t="shared" si="0"/>
        <v>339254</v>
      </c>
      <c r="G4" s="52">
        <f t="shared" si="0"/>
        <v>340997</v>
      </c>
      <c r="H4" s="54">
        <f t="shared" si="0"/>
        <v>343934</v>
      </c>
      <c r="I4" s="52">
        <f t="shared" si="0"/>
        <v>334959</v>
      </c>
      <c r="J4" s="52">
        <f t="shared" si="0"/>
        <v>354846</v>
      </c>
      <c r="K4" s="52">
        <f t="shared" si="0"/>
        <v>374706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191401</v>
      </c>
      <c r="D5" s="34">
        <f>'[1]13'!D$525</f>
        <v>203931</v>
      </c>
      <c r="E5" s="34">
        <f>'[1]13'!E$525</f>
        <v>218938</v>
      </c>
      <c r="F5" s="35">
        <f>'[1]13'!F$525</f>
        <v>237653</v>
      </c>
      <c r="G5" s="34">
        <f>'[1]13'!G$525</f>
        <v>234717</v>
      </c>
      <c r="H5" s="36">
        <f>'[1]13'!H$525</f>
        <v>229656</v>
      </c>
      <c r="I5" s="34">
        <f>'[1]13'!P$525</f>
        <v>251609</v>
      </c>
      <c r="J5" s="34">
        <f>'[1]13'!Y$525</f>
        <v>269282</v>
      </c>
      <c r="K5" s="36">
        <f>'[1]13'!AA$525</f>
        <v>286117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79573</v>
      </c>
      <c r="D6" s="23">
        <f>'[1]13'!D$528</f>
        <v>86020</v>
      </c>
      <c r="E6" s="23">
        <f>'[1]13'!E$528</f>
        <v>98105</v>
      </c>
      <c r="F6" s="24">
        <f>'[1]13'!F$528</f>
        <v>101601</v>
      </c>
      <c r="G6" s="23">
        <f>'[1]13'!G$528</f>
        <v>106279</v>
      </c>
      <c r="H6" s="25">
        <f>'[1]13'!H$528</f>
        <v>114277</v>
      </c>
      <c r="I6" s="23">
        <f>'[1]13'!P$528</f>
        <v>83350</v>
      </c>
      <c r="J6" s="23">
        <f>'[1]13'!Y$528</f>
        <v>85564</v>
      </c>
      <c r="K6" s="25">
        <f>'[1]13'!AA$528</f>
        <v>88589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0</v>
      </c>
      <c r="D7" s="39">
        <f>'[1]13'!D$567</f>
        <v>53</v>
      </c>
      <c r="E7" s="39">
        <f>'[1]13'!E$567</f>
        <v>4</v>
      </c>
      <c r="F7" s="38">
        <f>'[1]13'!F$567</f>
        <v>0</v>
      </c>
      <c r="G7" s="39">
        <f>'[1]13'!G$567</f>
        <v>1</v>
      </c>
      <c r="H7" s="40">
        <f>'[1]13'!H$567</f>
        <v>1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3362</v>
      </c>
      <c r="D8" s="52">
        <f t="shared" ref="D8:K8" si="1">SUM(D9:D15)</f>
        <v>4727</v>
      </c>
      <c r="E8" s="52">
        <f t="shared" si="1"/>
        <v>4861</v>
      </c>
      <c r="F8" s="53">
        <f t="shared" si="1"/>
        <v>1442</v>
      </c>
      <c r="G8" s="52">
        <f t="shared" si="1"/>
        <v>3236</v>
      </c>
      <c r="H8" s="54">
        <f t="shared" si="1"/>
        <v>5231</v>
      </c>
      <c r="I8" s="52">
        <f t="shared" si="1"/>
        <v>1242</v>
      </c>
      <c r="J8" s="52">
        <f t="shared" si="1"/>
        <v>1381</v>
      </c>
      <c r="K8" s="52">
        <f t="shared" si="1"/>
        <v>1185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0</v>
      </c>
      <c r="D9" s="34">
        <f>'[1]13'!D$571</f>
        <v>0</v>
      </c>
      <c r="E9" s="34">
        <f>'[1]13'!E$571</f>
        <v>0</v>
      </c>
      <c r="F9" s="35">
        <f>'[1]13'!F$571</f>
        <v>0</v>
      </c>
      <c r="G9" s="34">
        <f>'[1]13'!G$571</f>
        <v>0</v>
      </c>
      <c r="H9" s="36">
        <f>'[1]13'!H$571</f>
        <v>0</v>
      </c>
      <c r="I9" s="34">
        <f>'[1]13'!P$571</f>
        <v>0</v>
      </c>
      <c r="J9" s="34">
        <f>'[1]13'!Y$571</f>
        <v>0</v>
      </c>
      <c r="K9" s="36">
        <f>'[1]13'!AA$571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1</v>
      </c>
      <c r="E10" s="23">
        <f>'[1]13'!E$578</f>
        <v>7</v>
      </c>
      <c r="F10" s="24">
        <f>'[1]13'!F$578</f>
        <v>55</v>
      </c>
      <c r="G10" s="23">
        <f>'[1]13'!G$578</f>
        <v>55</v>
      </c>
      <c r="H10" s="25">
        <f>'[1]13'!H$578</f>
        <v>26</v>
      </c>
      <c r="I10" s="23">
        <f>'[1]13'!P$578</f>
        <v>56</v>
      </c>
      <c r="J10" s="23">
        <f>'[1]13'!Y$578</f>
        <v>57</v>
      </c>
      <c r="K10" s="25">
        <f>'[1]13'!AA$578</f>
        <v>28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0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0</v>
      </c>
      <c r="J14" s="23">
        <f>'[1]13'!Y$590</f>
        <v>0</v>
      </c>
      <c r="K14" s="25">
        <f>'[1]13'!AA$590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3362</v>
      </c>
      <c r="D15" s="39">
        <f>'[1]13'!D$591</f>
        <v>4726</v>
      </c>
      <c r="E15" s="39">
        <f>'[1]13'!E$591</f>
        <v>4854</v>
      </c>
      <c r="F15" s="38">
        <f>'[1]13'!F$591</f>
        <v>1387</v>
      </c>
      <c r="G15" s="39">
        <f>'[1]13'!G$591</f>
        <v>3181</v>
      </c>
      <c r="H15" s="40">
        <f>'[1]13'!H$591</f>
        <v>5205</v>
      </c>
      <c r="I15" s="39">
        <f>'[1]13'!P$591</f>
        <v>1186</v>
      </c>
      <c r="J15" s="39">
        <f>'[1]13'!Y$591</f>
        <v>1324</v>
      </c>
      <c r="K15" s="40">
        <f>'[1]13'!AA$591</f>
        <v>1157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43485</v>
      </c>
      <c r="D16" s="52">
        <f t="shared" ref="D16:K16" si="2">SUM(D17:D23)</f>
        <v>78180</v>
      </c>
      <c r="E16" s="52">
        <f t="shared" si="2"/>
        <v>84288</v>
      </c>
      <c r="F16" s="53">
        <f t="shared" si="2"/>
        <v>80593</v>
      </c>
      <c r="G16" s="52">
        <f t="shared" si="2"/>
        <v>99990</v>
      </c>
      <c r="H16" s="54">
        <f t="shared" si="2"/>
        <v>95765</v>
      </c>
      <c r="I16" s="52">
        <f t="shared" si="2"/>
        <v>72639</v>
      </c>
      <c r="J16" s="52">
        <f t="shared" si="2"/>
        <v>67298</v>
      </c>
      <c r="K16" s="52">
        <f t="shared" si="2"/>
        <v>67416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42669</v>
      </c>
      <c r="D17" s="34">
        <f>'[1]13'!D$595</f>
        <v>76886</v>
      </c>
      <c r="E17" s="34">
        <f>'[1]13'!E$595</f>
        <v>74773</v>
      </c>
      <c r="F17" s="35">
        <f>'[1]13'!F$595</f>
        <v>78934</v>
      </c>
      <c r="G17" s="34">
        <f>'[1]13'!G$595</f>
        <v>98548</v>
      </c>
      <c r="H17" s="36">
        <f>'[1]13'!H$595</f>
        <v>94461</v>
      </c>
      <c r="I17" s="34">
        <f>'[1]13'!P$595</f>
        <v>71373</v>
      </c>
      <c r="J17" s="34">
        <f>'[1]13'!Y$595</f>
        <v>66318</v>
      </c>
      <c r="K17" s="36">
        <f>'[1]13'!AA$595</f>
        <v>66225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816</v>
      </c>
      <c r="D18" s="23">
        <f>'[1]13'!D$598</f>
        <v>1294</v>
      </c>
      <c r="E18" s="23">
        <f>'[1]13'!E$598</f>
        <v>9515</v>
      </c>
      <c r="F18" s="24">
        <f>'[1]13'!F$598</f>
        <v>1659</v>
      </c>
      <c r="G18" s="23">
        <f>'[1]13'!G$598</f>
        <v>1442</v>
      </c>
      <c r="H18" s="25">
        <f>'[1]13'!H$598</f>
        <v>1304</v>
      </c>
      <c r="I18" s="23">
        <f>'[1]13'!P$598</f>
        <v>1104</v>
      </c>
      <c r="J18" s="23">
        <f>'[1]13'!Y$598</f>
        <v>980</v>
      </c>
      <c r="K18" s="25">
        <f>'[1]13'!AA$598</f>
        <v>1191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0</v>
      </c>
      <c r="D23" s="39">
        <f>'[1]13'!D$605</f>
        <v>0</v>
      </c>
      <c r="E23" s="39">
        <f>'[1]13'!E$605</f>
        <v>0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162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10380</v>
      </c>
      <c r="D24" s="52">
        <f>'[1]13'!D$606</f>
        <v>99</v>
      </c>
      <c r="E24" s="52">
        <f>'[1]13'!E$606</f>
        <v>0</v>
      </c>
      <c r="F24" s="53">
        <f>'[1]13'!F$606</f>
        <v>0</v>
      </c>
      <c r="G24" s="52">
        <f>'[1]13'!G$606</f>
        <v>0</v>
      </c>
      <c r="H24" s="54">
        <f>'[1]13'!H$606</f>
        <v>0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328201</v>
      </c>
      <c r="D26" s="28">
        <f t="shared" ref="D26:K26" si="3">+D4+D8+D16+D24</f>
        <v>373010</v>
      </c>
      <c r="E26" s="28">
        <f t="shared" si="3"/>
        <v>406196</v>
      </c>
      <c r="F26" s="29">
        <f t="shared" si="3"/>
        <v>421289</v>
      </c>
      <c r="G26" s="28">
        <f t="shared" si="3"/>
        <v>444223</v>
      </c>
      <c r="H26" s="30">
        <f t="shared" si="3"/>
        <v>444930</v>
      </c>
      <c r="I26" s="28">
        <f t="shared" si="3"/>
        <v>408840</v>
      </c>
      <c r="J26" s="28">
        <f t="shared" si="3"/>
        <v>423525</v>
      </c>
      <c r="K26" s="28">
        <f t="shared" si="3"/>
        <v>443307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>1. 0</v>
      </c>
      <c r="C4" s="23">
        <f>'[1]13'!$C653</f>
        <v>0</v>
      </c>
      <c r="D4" s="23">
        <f>'[1]13'!$D653</f>
        <v>0</v>
      </c>
      <c r="E4" s="23">
        <f>'[1]13'!$E653</f>
        <v>0</v>
      </c>
      <c r="F4" s="35">
        <f>'[1]13'!$F653</f>
        <v>0</v>
      </c>
      <c r="G4" s="34">
        <f>'[1]13'!$G653</f>
        <v>0</v>
      </c>
      <c r="H4" s="36">
        <f>'[1]13'!$H653</f>
        <v>0</v>
      </c>
      <c r="I4" s="23">
        <f>'[1]13'!$P653</f>
        <v>0</v>
      </c>
      <c r="J4" s="23">
        <f>'[1]13'!$Y653</f>
        <v>0</v>
      </c>
      <c r="K4" s="23">
        <f>'[1]13'!$AA653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'[1]13'!$B654</f>
        <v>2. 0</v>
      </c>
      <c r="C5" s="23">
        <f>'[1]13'!$C654</f>
        <v>0</v>
      </c>
      <c r="D5" s="23">
        <f>'[1]13'!$D654</f>
        <v>0</v>
      </c>
      <c r="E5" s="23">
        <f>'[1]13'!$E654</f>
        <v>0</v>
      </c>
      <c r="F5" s="24">
        <f>'[1]13'!$F654</f>
        <v>0</v>
      </c>
      <c r="G5" s="23">
        <f>'[1]13'!$G654</f>
        <v>0</v>
      </c>
      <c r="H5" s="25">
        <f>'[1]13'!$H654</f>
        <v>0</v>
      </c>
      <c r="I5" s="23">
        <f>'[1]13'!$P654</f>
        <v>0</v>
      </c>
      <c r="J5" s="23">
        <f>'[1]13'!$Y654</f>
        <v>0</v>
      </c>
      <c r="K5" s="23">
        <f>'[1]13'!$AA654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'[1]13'!$B655</f>
        <v>3. 0</v>
      </c>
      <c r="C6" s="23">
        <f>'[1]13'!$C655</f>
        <v>0</v>
      </c>
      <c r="D6" s="23">
        <f>'[1]13'!$D655</f>
        <v>0</v>
      </c>
      <c r="E6" s="23">
        <f>'[1]13'!$E655</f>
        <v>0</v>
      </c>
      <c r="F6" s="24">
        <f>'[1]13'!$F655</f>
        <v>0</v>
      </c>
      <c r="G6" s="23">
        <f>'[1]13'!$G655</f>
        <v>0</v>
      </c>
      <c r="H6" s="25">
        <f>'[1]13'!$H655</f>
        <v>0</v>
      </c>
      <c r="I6" s="23">
        <f>'[1]13'!$P655</f>
        <v>0</v>
      </c>
      <c r="J6" s="23">
        <f>'[1]13'!$Y655</f>
        <v>0</v>
      </c>
      <c r="K6" s="23">
        <f>'[1]13'!$AA655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'[1]13'!$B656</f>
        <v>4. 0</v>
      </c>
      <c r="C7" s="23">
        <f>'[1]13'!$C656</f>
        <v>0</v>
      </c>
      <c r="D7" s="23">
        <f>'[1]13'!$D656</f>
        <v>0</v>
      </c>
      <c r="E7" s="23">
        <f>'[1]13'!$E656</f>
        <v>0</v>
      </c>
      <c r="F7" s="24">
        <f>'[1]13'!$F656</f>
        <v>0</v>
      </c>
      <c r="G7" s="23">
        <f>'[1]13'!$G656</f>
        <v>0</v>
      </c>
      <c r="H7" s="25">
        <f>'[1]13'!$H656</f>
        <v>0</v>
      </c>
      <c r="I7" s="23">
        <f>'[1]13'!$P656</f>
        <v>0</v>
      </c>
      <c r="J7" s="23">
        <f>'[1]13'!$Y656</f>
        <v>0</v>
      </c>
      <c r="K7" s="23">
        <f>'[1]13'!$AA656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'[1]13'!$B657</f>
        <v>5. 0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0</v>
      </c>
      <c r="J8" s="23">
        <f>'[1]13'!$Y657</f>
        <v>0</v>
      </c>
      <c r="K8" s="23">
        <f>'[1]13'!$AA657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0</v>
      </c>
      <c r="D5" s="34">
        <f>'[1]13'!D$675</f>
        <v>0</v>
      </c>
      <c r="E5" s="34">
        <f>'[1]13'!E$675</f>
        <v>0</v>
      </c>
      <c r="F5" s="35">
        <f>'[1]13'!F$675</f>
        <v>0</v>
      </c>
      <c r="G5" s="34">
        <f>'[1]13'!G$675</f>
        <v>0</v>
      </c>
      <c r="H5" s="36">
        <f>'[1]13'!H$675</f>
        <v>0</v>
      </c>
      <c r="I5" s="34">
        <f>'[1]13'!P$675</f>
        <v>0</v>
      </c>
      <c r="J5" s="34">
        <f>'[1]13'!Y$675</f>
        <v>0</v>
      </c>
      <c r="K5" s="36">
        <f>'[1]13'!AA$675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0</v>
      </c>
      <c r="D6" s="23">
        <f>'[1]13'!D$678</f>
        <v>0</v>
      </c>
      <c r="E6" s="23">
        <f>'[1]13'!E$678</f>
        <v>0</v>
      </c>
      <c r="F6" s="24">
        <f>'[1]13'!F$678</f>
        <v>0</v>
      </c>
      <c r="G6" s="23">
        <f>'[1]13'!G$678</f>
        <v>0</v>
      </c>
      <c r="H6" s="25">
        <f>'[1]13'!H$678</f>
        <v>0</v>
      </c>
      <c r="I6" s="23">
        <f>'[1]13'!P$678</f>
        <v>0</v>
      </c>
      <c r="J6" s="23">
        <f>'[1]13'!Y$678</f>
        <v>0</v>
      </c>
      <c r="K6" s="25">
        <f>'[1]13'!AA$678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0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0</v>
      </c>
      <c r="D9" s="34">
        <f>'[1]13'!D$721</f>
        <v>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0</v>
      </c>
      <c r="H13" s="25">
        <f>'[1]13'!H$733</f>
        <v>0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0</v>
      </c>
      <c r="D14" s="23">
        <f>'[1]13'!D$740</f>
        <v>0</v>
      </c>
      <c r="E14" s="23">
        <f>'[1]13'!E$740</f>
        <v>0</v>
      </c>
      <c r="F14" s="24">
        <f>'[1]13'!F$740</f>
        <v>0</v>
      </c>
      <c r="G14" s="23">
        <f>'[1]13'!G$740</f>
        <v>0</v>
      </c>
      <c r="H14" s="25">
        <f>'[1]13'!H$740</f>
        <v>0</v>
      </c>
      <c r="I14" s="23">
        <f>'[1]13'!P$740</f>
        <v>0</v>
      </c>
      <c r="J14" s="23">
        <f>'[1]13'!Y$740</f>
        <v>0</v>
      </c>
      <c r="K14" s="25">
        <f>'[1]13'!AA$740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0</v>
      </c>
      <c r="D15" s="39">
        <f>'[1]13'!D$741</f>
        <v>0</v>
      </c>
      <c r="E15" s="39">
        <f>'[1]13'!E$741</f>
        <v>0</v>
      </c>
      <c r="F15" s="38">
        <f>'[1]13'!F$741</f>
        <v>0</v>
      </c>
      <c r="G15" s="39">
        <f>'[1]13'!G$741</f>
        <v>0</v>
      </c>
      <c r="H15" s="40">
        <f>'[1]13'!H$741</f>
        <v>0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0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0</v>
      </c>
      <c r="D18" s="23">
        <f>'[1]13'!D$748</f>
        <v>0</v>
      </c>
      <c r="E18" s="23">
        <f>'[1]13'!E$748</f>
        <v>0</v>
      </c>
      <c r="F18" s="24">
        <f>'[1]13'!F$748</f>
        <v>0</v>
      </c>
      <c r="G18" s="23">
        <f>'[1]13'!G$748</f>
        <v>0</v>
      </c>
      <c r="H18" s="25">
        <f>'[1]13'!H$748</f>
        <v>0</v>
      </c>
      <c r="I18" s="23">
        <f>'[1]13'!P$748</f>
        <v>0</v>
      </c>
      <c r="J18" s="23">
        <f>'[1]13'!Y$748</f>
        <v>0</v>
      </c>
      <c r="K18" s="25">
        <f>'[1]13'!AA$748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0</v>
      </c>
      <c r="E24" s="52">
        <f>'[1]13'!E$756</f>
        <v>0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1. 0</v>
      </c>
      <c r="C4" s="23">
        <f>'[1]13'!$C803</f>
        <v>0</v>
      </c>
      <c r="D4" s="23">
        <f>'[1]13'!$D803</f>
        <v>0</v>
      </c>
      <c r="E4" s="23">
        <f>'[1]13'!$E803</f>
        <v>0</v>
      </c>
      <c r="F4" s="35">
        <f>'[1]13'!$F803</f>
        <v>0</v>
      </c>
      <c r="G4" s="34">
        <f>'[1]13'!$G803</f>
        <v>0</v>
      </c>
      <c r="H4" s="36">
        <f>'[1]13'!$H803</f>
        <v>0</v>
      </c>
      <c r="I4" s="23">
        <f>'[1]13'!$P803</f>
        <v>0</v>
      </c>
      <c r="J4" s="23">
        <f>'[1]13'!$Y803</f>
        <v>0</v>
      </c>
      <c r="K4" s="23">
        <f>'[1]13'!$AA803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2. 0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0</v>
      </c>
      <c r="J5" s="23">
        <f>'[1]13'!$Y804</f>
        <v>0</v>
      </c>
      <c r="K5" s="23">
        <f>'[1]13'!$AA804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3. 0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0</v>
      </c>
      <c r="J6" s="23">
        <f>'[1]13'!$Y805</f>
        <v>0</v>
      </c>
      <c r="K6" s="23">
        <f>'[1]13'!$AA805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0</v>
      </c>
      <c r="D5" s="34">
        <f>'[1]13'!D$825</f>
        <v>0</v>
      </c>
      <c r="E5" s="34">
        <f>'[1]13'!E$825</f>
        <v>0</v>
      </c>
      <c r="F5" s="35">
        <f>'[1]13'!F$825</f>
        <v>0</v>
      </c>
      <c r="G5" s="34">
        <f>'[1]13'!G$825</f>
        <v>0</v>
      </c>
      <c r="H5" s="36">
        <f>'[1]13'!H$825</f>
        <v>0</v>
      </c>
      <c r="I5" s="34">
        <f>'[1]13'!P$825</f>
        <v>0</v>
      </c>
      <c r="J5" s="34">
        <f>'[1]13'!Y$825</f>
        <v>0</v>
      </c>
      <c r="K5" s="36">
        <f>'[1]13'!AA$825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0</v>
      </c>
      <c r="D6" s="23">
        <f>'[1]13'!D$828</f>
        <v>0</v>
      </c>
      <c r="E6" s="23">
        <f>'[1]13'!E$828</f>
        <v>0</v>
      </c>
      <c r="F6" s="24">
        <f>'[1]13'!F$828</f>
        <v>0</v>
      </c>
      <c r="G6" s="23">
        <f>'[1]13'!G$828</f>
        <v>0</v>
      </c>
      <c r="H6" s="25">
        <f>'[1]13'!H$828</f>
        <v>0</v>
      </c>
      <c r="I6" s="23">
        <f>'[1]13'!P$828</f>
        <v>0</v>
      </c>
      <c r="J6" s="23">
        <f>'[1]13'!Y$828</f>
        <v>0</v>
      </c>
      <c r="K6" s="25">
        <f>'[1]13'!AA$828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0</v>
      </c>
      <c r="D15" s="39">
        <f>'[1]13'!D$891</f>
        <v>0</v>
      </c>
      <c r="E15" s="39">
        <f>'[1]13'!E$891</f>
        <v>0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0</v>
      </c>
      <c r="D18" s="23">
        <f>'[1]13'!D$898</f>
        <v>0</v>
      </c>
      <c r="E18" s="23">
        <f>'[1]13'!E$898</f>
        <v>0</v>
      </c>
      <c r="F18" s="24">
        <f>'[1]13'!F$898</f>
        <v>0</v>
      </c>
      <c r="G18" s="23">
        <f>'[1]13'!G$898</f>
        <v>0</v>
      </c>
      <c r="H18" s="25">
        <f>'[1]13'!H$898</f>
        <v>0</v>
      </c>
      <c r="I18" s="23">
        <f>'[1]13'!P$898</f>
        <v>0</v>
      </c>
      <c r="J18" s="23">
        <f>'[1]13'!Y$898</f>
        <v>0</v>
      </c>
      <c r="K18" s="25">
        <f>'[1]13'!AA$898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1. 0</v>
      </c>
      <c r="C4" s="23">
        <f>'[1]13'!$C953</f>
        <v>0</v>
      </c>
      <c r="D4" s="23">
        <f>'[1]13'!$D953</f>
        <v>0</v>
      </c>
      <c r="E4" s="23">
        <f>'[1]13'!$E953</f>
        <v>0</v>
      </c>
      <c r="F4" s="35">
        <f>'[1]13'!$F953</f>
        <v>0</v>
      </c>
      <c r="G4" s="34">
        <f>'[1]13'!$G953</f>
        <v>0</v>
      </c>
      <c r="H4" s="36">
        <f>'[1]13'!$H953</f>
        <v>0</v>
      </c>
      <c r="I4" s="23">
        <f>'[1]13'!$P953</f>
        <v>0</v>
      </c>
      <c r="J4" s="23">
        <f>'[1]13'!$Y953</f>
        <v>0</v>
      </c>
      <c r="K4" s="23">
        <f>'[1]13'!$AA953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2. 0</v>
      </c>
      <c r="C5" s="23">
        <f>'[1]13'!$C954</f>
        <v>0</v>
      </c>
      <c r="D5" s="23">
        <f>'[1]13'!$D954</f>
        <v>0</v>
      </c>
      <c r="E5" s="23">
        <f>'[1]13'!$E954</f>
        <v>0</v>
      </c>
      <c r="F5" s="24">
        <f>'[1]13'!$F954</f>
        <v>0</v>
      </c>
      <c r="G5" s="23">
        <f>'[1]13'!$G954</f>
        <v>0</v>
      </c>
      <c r="H5" s="25">
        <f>'[1]13'!$H954</f>
        <v>0</v>
      </c>
      <c r="I5" s="23">
        <f>'[1]13'!$P954</f>
        <v>0</v>
      </c>
      <c r="J5" s="23">
        <f>'[1]13'!$Y954</f>
        <v>0</v>
      </c>
      <c r="K5" s="23">
        <f>'[1]13'!$AA954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0</v>
      </c>
      <c r="D5" s="34">
        <f>'[1]13'!D$975</f>
        <v>0</v>
      </c>
      <c r="E5" s="34">
        <f>'[1]13'!E$975</f>
        <v>0</v>
      </c>
      <c r="F5" s="35">
        <f>'[1]13'!F$975</f>
        <v>0</v>
      </c>
      <c r="G5" s="34">
        <f>'[1]13'!G$975</f>
        <v>0</v>
      </c>
      <c r="H5" s="36">
        <f>'[1]13'!H$975</f>
        <v>0</v>
      </c>
      <c r="I5" s="34">
        <f>'[1]13'!P$975</f>
        <v>0</v>
      </c>
      <c r="J5" s="34">
        <f>'[1]13'!Y$975</f>
        <v>0</v>
      </c>
      <c r="K5" s="36">
        <f>'[1]13'!AA$975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0</v>
      </c>
      <c r="D6" s="23">
        <f>'[1]13'!D$978</f>
        <v>0</v>
      </c>
      <c r="E6" s="23">
        <f>'[1]13'!E$978</f>
        <v>0</v>
      </c>
      <c r="F6" s="24">
        <f>'[1]13'!F$978</f>
        <v>0</v>
      </c>
      <c r="G6" s="23">
        <f>'[1]13'!G$978</f>
        <v>0</v>
      </c>
      <c r="H6" s="25">
        <f>'[1]13'!H$978</f>
        <v>0</v>
      </c>
      <c r="I6" s="23">
        <f>'[1]13'!P$978</f>
        <v>0</v>
      </c>
      <c r="J6" s="23">
        <f>'[1]13'!Y$978</f>
        <v>0</v>
      </c>
      <c r="K6" s="25">
        <f>'[1]13'!AA$978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0</v>
      </c>
      <c r="E15" s="39">
        <f>'[1]13'!E$1041</f>
        <v>0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0</v>
      </c>
      <c r="D18" s="23">
        <f>'[1]13'!D$1048</f>
        <v>0</v>
      </c>
      <c r="E18" s="23">
        <f>'[1]13'!E$1048</f>
        <v>0</v>
      </c>
      <c r="F18" s="24">
        <f>'[1]13'!F$1048</f>
        <v>0</v>
      </c>
      <c r="G18" s="23">
        <f>'[1]13'!G$1048</f>
        <v>0</v>
      </c>
      <c r="H18" s="25">
        <f>'[1]13'!H$1048</f>
        <v>0</v>
      </c>
      <c r="I18" s="23">
        <f>'[1]13'!P$1048</f>
        <v>0</v>
      </c>
      <c r="J18" s="23">
        <f>'[1]13'!Y$1048</f>
        <v>0</v>
      </c>
      <c r="K18" s="25">
        <f>'[1]13'!AA$1048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1. 0</v>
      </c>
      <c r="C4" s="23">
        <f>'[1]13'!$C1253</f>
        <v>0</v>
      </c>
      <c r="D4" s="23">
        <f>'[1]13'!$D1253</f>
        <v>0</v>
      </c>
      <c r="E4" s="23">
        <f>'[1]13'!$E1253</f>
        <v>0</v>
      </c>
      <c r="F4" s="35">
        <f>'[1]13'!$F1253</f>
        <v>0</v>
      </c>
      <c r="G4" s="34">
        <f>'[1]13'!$G1253</f>
        <v>0</v>
      </c>
      <c r="H4" s="36">
        <f>'[1]13'!$H1253</f>
        <v>0</v>
      </c>
      <c r="I4" s="23">
        <f>'[1]13'!$P1253</f>
        <v>0</v>
      </c>
      <c r="J4" s="23">
        <f>'[1]13'!$Y1253</f>
        <v>0</v>
      </c>
      <c r="K4" s="23">
        <f>'[1]13'!$AA1253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2. 0</v>
      </c>
      <c r="C5" s="23">
        <f>'[1]13'!$C1254</f>
        <v>0</v>
      </c>
      <c r="D5" s="23">
        <f>'[1]13'!$D1254</f>
        <v>0</v>
      </c>
      <c r="E5" s="23">
        <f>'[1]13'!$E1254</f>
        <v>0</v>
      </c>
      <c r="F5" s="24">
        <f>'[1]13'!$F1254</f>
        <v>0</v>
      </c>
      <c r="G5" s="23">
        <f>'[1]13'!$G1254</f>
        <v>0</v>
      </c>
      <c r="H5" s="25">
        <f>'[1]13'!$H1254</f>
        <v>0</v>
      </c>
      <c r="I5" s="23">
        <f>'[1]13'!$P1254</f>
        <v>0</v>
      </c>
      <c r="J5" s="23">
        <f>'[1]13'!$Y1254</f>
        <v>0</v>
      </c>
      <c r="K5" s="23">
        <f>'[1]13'!$AA1254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0</v>
      </c>
      <c r="D5" s="34">
        <f>'[1]13'!D$1275</f>
        <v>0</v>
      </c>
      <c r="E5" s="34">
        <f>'[1]13'!E$1275</f>
        <v>0</v>
      </c>
      <c r="F5" s="35">
        <f>'[1]13'!F$1275</f>
        <v>0</v>
      </c>
      <c r="G5" s="34">
        <f>'[1]13'!G$1275</f>
        <v>0</v>
      </c>
      <c r="H5" s="36">
        <f>'[1]13'!H$1275</f>
        <v>0</v>
      </c>
      <c r="I5" s="34">
        <f>'[1]13'!P$1275</f>
        <v>0</v>
      </c>
      <c r="J5" s="34">
        <f>'[1]13'!Y$1275</f>
        <v>0</v>
      </c>
      <c r="K5" s="36">
        <f>'[1]13'!AA$1275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0</v>
      </c>
      <c r="D6" s="23">
        <f>'[1]13'!D$1278</f>
        <v>0</v>
      </c>
      <c r="E6" s="23">
        <f>'[1]13'!E$1278</f>
        <v>0</v>
      </c>
      <c r="F6" s="24">
        <f>'[1]13'!F$1278</f>
        <v>0</v>
      </c>
      <c r="G6" s="23">
        <f>'[1]13'!G$1278</f>
        <v>0</v>
      </c>
      <c r="H6" s="25">
        <f>'[1]13'!H$1278</f>
        <v>0</v>
      </c>
      <c r="I6" s="23">
        <f>'[1]13'!P$1278</f>
        <v>0</v>
      </c>
      <c r="J6" s="23">
        <f>'[1]13'!Y$1278</f>
        <v>0</v>
      </c>
      <c r="K6" s="25">
        <f>'[1]13'!AA$1278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0</v>
      </c>
      <c r="E15" s="39">
        <f>'[1]13'!E$1341</f>
        <v>0</v>
      </c>
      <c r="F15" s="38">
        <f>'[1]13'!F$1341</f>
        <v>0</v>
      </c>
      <c r="G15" s="39">
        <f>'[1]13'!G$1341</f>
        <v>0</v>
      </c>
      <c r="H15" s="40">
        <f>'[1]13'!H$1341</f>
        <v>0</v>
      </c>
      <c r="I15" s="39">
        <f>'[1]13'!P$1341</f>
        <v>0</v>
      </c>
      <c r="J15" s="39">
        <f>'[1]13'!Y$1341</f>
        <v>0</v>
      </c>
      <c r="K15" s="40">
        <f>'[1]13'!AA$1341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0</v>
      </c>
      <c r="E18" s="23">
        <f>'[1]13'!E$1348</f>
        <v>0</v>
      </c>
      <c r="F18" s="24">
        <f>'[1]13'!F$1348</f>
        <v>0</v>
      </c>
      <c r="G18" s="23">
        <f>'[1]13'!G$1348</f>
        <v>0</v>
      </c>
      <c r="H18" s="25">
        <f>'[1]13'!H$1348</f>
        <v>0</v>
      </c>
      <c r="I18" s="23">
        <f>'[1]13'!P$1348</f>
        <v>0</v>
      </c>
      <c r="J18" s="23">
        <f>'[1]13'!Y$1348</f>
        <v>0</v>
      </c>
      <c r="K18" s="25">
        <f>'[1]13'!AA$1348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1. 0</v>
      </c>
      <c r="C4" s="23">
        <f>'[1]13'!$C1403</f>
        <v>0</v>
      </c>
      <c r="D4" s="23">
        <f>'[1]13'!$D1403</f>
        <v>0</v>
      </c>
      <c r="E4" s="23">
        <f>'[1]13'!$E1403</f>
        <v>0</v>
      </c>
      <c r="F4" s="35">
        <f>'[1]13'!$F1403</f>
        <v>0</v>
      </c>
      <c r="G4" s="34">
        <f>'[1]13'!$G1403</f>
        <v>0</v>
      </c>
      <c r="H4" s="36">
        <f>'[1]13'!$H1403</f>
        <v>0</v>
      </c>
      <c r="I4" s="23">
        <f>'[1]13'!$P1403</f>
        <v>0</v>
      </c>
      <c r="J4" s="23">
        <f>'[1]13'!$Y1403</f>
        <v>0</v>
      </c>
      <c r="K4" s="23">
        <f>'[1]13'!$AA1403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2. 0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0</v>
      </c>
      <c r="J5" s="23">
        <f>'[1]13'!$Y1404</f>
        <v>0</v>
      </c>
      <c r="K5" s="23">
        <f>'[1]13'!$AA1404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3. 0</v>
      </c>
      <c r="C6" s="23">
        <f>'[1]13'!$C1405</f>
        <v>0</v>
      </c>
      <c r="D6" s="23">
        <f>'[1]13'!$D1405</f>
        <v>0</v>
      </c>
      <c r="E6" s="23">
        <f>'[1]13'!$E1405</f>
        <v>0</v>
      </c>
      <c r="F6" s="24">
        <f>'[1]13'!$F1405</f>
        <v>0</v>
      </c>
      <c r="G6" s="23">
        <f>'[1]13'!$G1405</f>
        <v>0</v>
      </c>
      <c r="H6" s="25">
        <f>'[1]13'!$H1405</f>
        <v>0</v>
      </c>
      <c r="I6" s="23">
        <f>'[1]13'!$P1405</f>
        <v>0</v>
      </c>
      <c r="J6" s="23">
        <f>'[1]13'!$Y1405</f>
        <v>0</v>
      </c>
      <c r="K6" s="23">
        <f>'[1]13'!$AA1405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4. 0</v>
      </c>
      <c r="C7" s="23">
        <f>'[1]13'!$C1406</f>
        <v>0</v>
      </c>
      <c r="D7" s="23">
        <f>'[1]13'!$D1406</f>
        <v>0</v>
      </c>
      <c r="E7" s="23">
        <f>'[1]13'!$E1406</f>
        <v>0</v>
      </c>
      <c r="F7" s="24">
        <f>'[1]13'!$F1406</f>
        <v>0</v>
      </c>
      <c r="G7" s="23">
        <f>'[1]13'!$G1406</f>
        <v>0</v>
      </c>
      <c r="H7" s="25">
        <f>'[1]13'!$H1406</f>
        <v>0</v>
      </c>
      <c r="I7" s="23">
        <f>'[1]13'!$P1406</f>
        <v>0</v>
      </c>
      <c r="J7" s="23">
        <f>'[1]13'!$Y1406</f>
        <v>0</v>
      </c>
      <c r="K7" s="23">
        <f>'[1]13'!$AA1406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5. 0</v>
      </c>
      <c r="C8" s="23">
        <f>'[1]13'!$C1407</f>
        <v>0</v>
      </c>
      <c r="D8" s="23">
        <f>'[1]13'!$D1407</f>
        <v>0</v>
      </c>
      <c r="E8" s="23">
        <f>'[1]13'!$E1407</f>
        <v>0</v>
      </c>
      <c r="F8" s="24">
        <f>'[1]13'!$F1407</f>
        <v>0</v>
      </c>
      <c r="G8" s="23">
        <f>'[1]13'!$G1407</f>
        <v>0</v>
      </c>
      <c r="H8" s="25">
        <f>'[1]13'!$H1407</f>
        <v>0</v>
      </c>
      <c r="I8" s="23">
        <f>'[1]13'!$P1407</f>
        <v>0</v>
      </c>
      <c r="J8" s="23">
        <f>'[1]13'!$Y1407</f>
        <v>0</v>
      </c>
      <c r="K8" s="23">
        <f>'[1]13'!$AA1407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0</v>
      </c>
      <c r="D5" s="34">
        <f>'[1]13'!D$1425</f>
        <v>0</v>
      </c>
      <c r="E5" s="34">
        <f>'[1]13'!E$1425</f>
        <v>0</v>
      </c>
      <c r="F5" s="35">
        <f>'[1]13'!F$1425</f>
        <v>0</v>
      </c>
      <c r="G5" s="34">
        <f>'[1]13'!G$1425</f>
        <v>0</v>
      </c>
      <c r="H5" s="36">
        <f>'[1]13'!H$1425</f>
        <v>0</v>
      </c>
      <c r="I5" s="34">
        <f>'[1]13'!P$1425</f>
        <v>0</v>
      </c>
      <c r="J5" s="34">
        <f>'[1]13'!Y$1425</f>
        <v>0</v>
      </c>
      <c r="K5" s="36">
        <f>'[1]13'!AA$1425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0</v>
      </c>
      <c r="D6" s="23">
        <f>'[1]13'!D$1428</f>
        <v>0</v>
      </c>
      <c r="E6" s="23">
        <f>'[1]13'!E$1428</f>
        <v>0</v>
      </c>
      <c r="F6" s="24">
        <f>'[1]13'!F$1428</f>
        <v>0</v>
      </c>
      <c r="G6" s="23">
        <f>'[1]13'!G$1428</f>
        <v>0</v>
      </c>
      <c r="H6" s="25">
        <f>'[1]13'!H$1428</f>
        <v>0</v>
      </c>
      <c r="I6" s="23">
        <f>'[1]13'!P$1428</f>
        <v>0</v>
      </c>
      <c r="J6" s="23">
        <f>'[1]13'!Y$1428</f>
        <v>0</v>
      </c>
      <c r="K6" s="25">
        <f>'[1]13'!AA$1428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0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0</v>
      </c>
      <c r="F10" s="24">
        <f>'[1]13'!F$1478</f>
        <v>0</v>
      </c>
      <c r="G10" s="23">
        <f>'[1]13'!G$1478</f>
        <v>0</v>
      </c>
      <c r="H10" s="25">
        <f>'[1]13'!H$1478</f>
        <v>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0</v>
      </c>
      <c r="E15" s="39">
        <f>'[1]13'!E$1491</f>
        <v>0</v>
      </c>
      <c r="F15" s="38">
        <f>'[1]13'!F$1491</f>
        <v>0</v>
      </c>
      <c r="G15" s="39">
        <f>'[1]13'!G$1491</f>
        <v>0</v>
      </c>
      <c r="H15" s="40">
        <f>'[1]13'!H$1491</f>
        <v>0</v>
      </c>
      <c r="I15" s="39">
        <f>'[1]13'!P$1491</f>
        <v>0</v>
      </c>
      <c r="J15" s="39">
        <f>'[1]13'!Y$1491</f>
        <v>0</v>
      </c>
      <c r="K15" s="40">
        <f>'[1]13'!AA$1491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0</v>
      </c>
      <c r="F17" s="35">
        <f>'[1]13'!F$1495</f>
        <v>0</v>
      </c>
      <c r="G17" s="34">
        <f>'[1]13'!G$1495</f>
        <v>0</v>
      </c>
      <c r="H17" s="36">
        <f>'[1]13'!H$1495</f>
        <v>0</v>
      </c>
      <c r="I17" s="34">
        <f>'[1]13'!P$1495</f>
        <v>0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0</v>
      </c>
      <c r="D18" s="23">
        <f>'[1]13'!D$1498</f>
        <v>0</v>
      </c>
      <c r="E18" s="23">
        <f>'[1]13'!E$1498</f>
        <v>0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0</v>
      </c>
      <c r="J18" s="23">
        <f>'[1]13'!Y$1498</f>
        <v>0</v>
      </c>
      <c r="K18" s="25">
        <f>'[1]13'!AA$1498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Public Works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4717</v>
      </c>
      <c r="F9" s="74">
        <f t="shared" ref="F9:M9" si="1">F10+F19</f>
        <v>6122</v>
      </c>
      <c r="G9" s="74">
        <f t="shared" si="1"/>
        <v>5794</v>
      </c>
      <c r="H9" s="75">
        <f t="shared" si="1"/>
        <v>6461</v>
      </c>
      <c r="I9" s="74">
        <f t="shared" si="1"/>
        <v>6461</v>
      </c>
      <c r="J9" s="76">
        <f t="shared" si="1"/>
        <v>6461</v>
      </c>
      <c r="K9" s="74">
        <f t="shared" si="1"/>
        <v>7067</v>
      </c>
      <c r="L9" s="74">
        <f t="shared" si="1"/>
        <v>7521</v>
      </c>
      <c r="M9" s="74">
        <f t="shared" si="1"/>
        <v>8085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4711</v>
      </c>
      <c r="F10" s="81">
        <f t="shared" ref="F10:M10" si="2">SUM(F11:F13)</f>
        <v>6117</v>
      </c>
      <c r="G10" s="81">
        <f t="shared" si="2"/>
        <v>5788</v>
      </c>
      <c r="H10" s="82">
        <f t="shared" si="2"/>
        <v>6459</v>
      </c>
      <c r="I10" s="81">
        <f t="shared" si="2"/>
        <v>6459</v>
      </c>
      <c r="J10" s="83">
        <f t="shared" si="2"/>
        <v>6459</v>
      </c>
      <c r="K10" s="81">
        <f t="shared" si="2"/>
        <v>7065</v>
      </c>
      <c r="L10" s="81">
        <f t="shared" si="2"/>
        <v>7519</v>
      </c>
      <c r="M10" s="81">
        <f t="shared" si="2"/>
        <v>8083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4256</v>
      </c>
      <c r="F11" s="88">
        <f>'[1]13'!D167</f>
        <v>3969</v>
      </c>
      <c r="G11" s="88">
        <f>'[1]13'!E167</f>
        <v>3935</v>
      </c>
      <c r="H11" s="89">
        <f>'[1]13'!F167</f>
        <v>4486</v>
      </c>
      <c r="I11" s="88">
        <f>'[1]13'!G167</f>
        <v>4486</v>
      </c>
      <c r="J11" s="90">
        <f>'[1]13'!H167</f>
        <v>4486</v>
      </c>
      <c r="K11" s="88">
        <f>'[1]13'!I167</f>
        <v>4899</v>
      </c>
      <c r="L11" s="88">
        <f>'[1]13'!J167</f>
        <v>5208</v>
      </c>
      <c r="M11" s="88">
        <f>'[1]13'!K167</f>
        <v>5566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455</v>
      </c>
      <c r="F12" s="101">
        <f>'[1]13'!D168</f>
        <v>2148</v>
      </c>
      <c r="G12" s="101">
        <f>'[1]13'!E168</f>
        <v>1853</v>
      </c>
      <c r="H12" s="102">
        <f>'[1]13'!F168</f>
        <v>1973</v>
      </c>
      <c r="I12" s="101">
        <f>'[1]13'!G168</f>
        <v>1973</v>
      </c>
      <c r="J12" s="103">
        <f>'[1]13'!H168</f>
        <v>1973</v>
      </c>
      <c r="K12" s="101">
        <f>'[1]13'!I168</f>
        <v>2166</v>
      </c>
      <c r="L12" s="101">
        <f>'[1]13'!J168</f>
        <v>2311</v>
      </c>
      <c r="M12" s="101">
        <f>'[1]13'!K168</f>
        <v>2517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0</v>
      </c>
      <c r="F13" s="101">
        <f>'[1]13'!D169</f>
        <v>0</v>
      </c>
      <c r="G13" s="101">
        <f>'[1]13'!E169</f>
        <v>0</v>
      </c>
      <c r="H13" s="102">
        <f>'[1]13'!F169</f>
        <v>0</v>
      </c>
      <c r="I13" s="101">
        <f>'[1]13'!G169</f>
        <v>0</v>
      </c>
      <c r="J13" s="103">
        <f>'[1]13'!H169</f>
        <v>0</v>
      </c>
      <c r="K13" s="101">
        <f>'[1]13'!I169</f>
        <v>0</v>
      </c>
      <c r="L13" s="101">
        <f>'[1]13'!J169</f>
        <v>0</v>
      </c>
      <c r="M13" s="101">
        <f>'[1]13'!K169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'[1]13'!B171</f>
        <v>SERV REND:COMM INSURNCE&amp;GARNSHEE</v>
      </c>
      <c r="C15" s="150" t="s">
        <v>44</v>
      </c>
      <c r="D15" s="150" t="s">
        <v>44</v>
      </c>
      <c r="E15" s="89">
        <f>'[1]13'!C171</f>
        <v>0</v>
      </c>
      <c r="F15" s="88">
        <f>'[1]13'!D171</f>
        <v>0</v>
      </c>
      <c r="G15" s="88">
        <f>'[1]13'!E171</f>
        <v>0</v>
      </c>
      <c r="H15" s="89">
        <f>'[1]13'!F171</f>
        <v>0</v>
      </c>
      <c r="I15" s="88">
        <f>'[1]13'!G171</f>
        <v>0</v>
      </c>
      <c r="J15" s="90">
        <f>'[1]13'!H171</f>
        <v>0</v>
      </c>
      <c r="K15" s="88">
        <f>'[1]13'!I171</f>
        <v>609</v>
      </c>
      <c r="L15" s="88">
        <f>'[1]13'!J171</f>
        <v>647</v>
      </c>
      <c r="M15" s="90">
        <f>'[1]13'!K171</f>
        <v>712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'[1]13'!B172</f>
        <v>SALES:TENDER DOCUMENTS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0</v>
      </c>
      <c r="G16" s="101">
        <f>'[1]13'!E172</f>
        <v>0</v>
      </c>
      <c r="H16" s="102">
        <f>'[1]13'!F172</f>
        <v>0</v>
      </c>
      <c r="I16" s="101">
        <f>'[1]13'!G172</f>
        <v>0</v>
      </c>
      <c r="J16" s="103">
        <f>'[1]13'!H172</f>
        <v>0</v>
      </c>
      <c r="K16" s="101">
        <f>'[1]13'!I172</f>
        <v>1555</v>
      </c>
      <c r="L16" s="101">
        <f>'[1]13'!J172</f>
        <v>1662</v>
      </c>
      <c r="M16" s="103">
        <f>'[1]13'!K172</f>
        <v>1803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'[1]13'!B173</f>
        <v>REPLACEMENT OF SECURITY CARDS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0</v>
      </c>
      <c r="G17" s="101">
        <f>'[1]13'!E173</f>
        <v>0</v>
      </c>
      <c r="H17" s="102">
        <f>'[1]13'!F173</f>
        <v>0</v>
      </c>
      <c r="I17" s="101">
        <f>'[1]13'!G173</f>
        <v>0</v>
      </c>
      <c r="J17" s="103">
        <f>'[1]13'!H173</f>
        <v>0</v>
      </c>
      <c r="K17" s="101">
        <f>'[1]13'!I173</f>
        <v>2</v>
      </c>
      <c r="L17" s="101">
        <f>'[1]13'!J173</f>
        <v>2</v>
      </c>
      <c r="M17" s="103">
        <f>'[1]13'!K173</f>
        <v>2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'[1]13'!B174</f>
        <v>List Item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0</v>
      </c>
      <c r="H18" s="95">
        <f>'[1]13'!F174</f>
        <v>0</v>
      </c>
      <c r="I18" s="94">
        <f>'[1]13'!G174</f>
        <v>0</v>
      </c>
      <c r="J18" s="96">
        <f>'[1]13'!H174</f>
        <v>0</v>
      </c>
      <c r="K18" s="94">
        <f>'[1]13'!I174</f>
        <v>0</v>
      </c>
      <c r="L18" s="94">
        <f>'[1]13'!J174</f>
        <v>0</v>
      </c>
      <c r="M18" s="96">
        <f>'[1]13'!K174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6</v>
      </c>
      <c r="F19" s="81">
        <f>'[1]13'!D175</f>
        <v>5</v>
      </c>
      <c r="G19" s="81">
        <f>'[1]13'!E175</f>
        <v>6</v>
      </c>
      <c r="H19" s="82">
        <f>'[1]13'!F175</f>
        <v>2</v>
      </c>
      <c r="I19" s="81">
        <f>'[1]13'!G175</f>
        <v>2</v>
      </c>
      <c r="J19" s="83">
        <f>'[1]13'!H175</f>
        <v>2</v>
      </c>
      <c r="K19" s="81">
        <f>'[1]13'!I175</f>
        <v>2</v>
      </c>
      <c r="L19" s="81">
        <f>'[1]13'!J175</f>
        <v>2</v>
      </c>
      <c r="M19" s="81">
        <f>'[1]13'!K175</f>
        <v>2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0</v>
      </c>
      <c r="F29" s="74">
        <f>'[1]13'!D183</f>
        <v>0</v>
      </c>
      <c r="G29" s="74">
        <f>'[1]13'!E183</f>
        <v>0</v>
      </c>
      <c r="H29" s="75">
        <f>'[1]13'!F183</f>
        <v>0</v>
      </c>
      <c r="I29" s="74">
        <f>'[1]13'!G183</f>
        <v>0</v>
      </c>
      <c r="J29" s="76">
        <f>'[1]13'!H183</f>
        <v>0</v>
      </c>
      <c r="K29" s="74">
        <f>'[1]13'!I183</f>
        <v>0</v>
      </c>
      <c r="L29" s="74">
        <f>'[1]13'!J183</f>
        <v>0</v>
      </c>
      <c r="M29" s="74">
        <f>'[1]13'!K183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198</v>
      </c>
      <c r="F31" s="162">
        <f t="shared" ref="F31:M31" si="4">SUM(F32:F34)</f>
        <v>220</v>
      </c>
      <c r="G31" s="162">
        <f t="shared" si="4"/>
        <v>159</v>
      </c>
      <c r="H31" s="163">
        <f t="shared" si="4"/>
        <v>164</v>
      </c>
      <c r="I31" s="162">
        <f t="shared" si="4"/>
        <v>164</v>
      </c>
      <c r="J31" s="164">
        <f t="shared" si="4"/>
        <v>164</v>
      </c>
      <c r="K31" s="162">
        <f t="shared" si="4"/>
        <v>180</v>
      </c>
      <c r="L31" s="162">
        <f t="shared" si="4"/>
        <v>191</v>
      </c>
      <c r="M31" s="162">
        <f t="shared" si="4"/>
        <v>209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44</v>
      </c>
      <c r="F32" s="88">
        <f>'[1]13'!D185</f>
        <v>140</v>
      </c>
      <c r="G32" s="88">
        <f>'[1]13'!E185</f>
        <v>54</v>
      </c>
      <c r="H32" s="89">
        <f>'[1]13'!F185</f>
        <v>66</v>
      </c>
      <c r="I32" s="88">
        <f>'[1]13'!G185</f>
        <v>66</v>
      </c>
      <c r="J32" s="90">
        <f>'[1]13'!H185</f>
        <v>66</v>
      </c>
      <c r="K32" s="88">
        <f>'[1]13'!I185</f>
        <v>72</v>
      </c>
      <c r="L32" s="88">
        <f>'[1]13'!J185</f>
        <v>76</v>
      </c>
      <c r="M32" s="88">
        <f>'[1]13'!K185</f>
        <v>83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0</v>
      </c>
      <c r="L33" s="101">
        <f>'[1]13'!J186</f>
        <v>0</v>
      </c>
      <c r="M33" s="101">
        <f>'[1]13'!K186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154</v>
      </c>
      <c r="F34" s="94">
        <f>'[1]13'!D187</f>
        <v>80</v>
      </c>
      <c r="G34" s="94">
        <f>'[1]13'!E187</f>
        <v>105</v>
      </c>
      <c r="H34" s="95">
        <f>'[1]13'!F187</f>
        <v>98</v>
      </c>
      <c r="I34" s="94">
        <f>'[1]13'!G187</f>
        <v>98</v>
      </c>
      <c r="J34" s="96">
        <f>'[1]13'!H187</f>
        <v>98</v>
      </c>
      <c r="K34" s="94">
        <f>'[1]13'!I187</f>
        <v>108</v>
      </c>
      <c r="L34" s="94">
        <f>'[1]13'!J187</f>
        <v>115</v>
      </c>
      <c r="M34" s="94">
        <f>'[1]13'!K187</f>
        <v>126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15908</v>
      </c>
      <c r="G36" s="74">
        <f t="shared" si="5"/>
        <v>10875</v>
      </c>
      <c r="H36" s="75">
        <f t="shared" si="5"/>
        <v>755</v>
      </c>
      <c r="I36" s="74">
        <f t="shared" si="5"/>
        <v>755</v>
      </c>
      <c r="J36" s="76">
        <f t="shared" si="5"/>
        <v>8543</v>
      </c>
      <c r="K36" s="74">
        <f t="shared" si="5"/>
        <v>220</v>
      </c>
      <c r="L36" s="74">
        <f t="shared" si="5"/>
        <v>240</v>
      </c>
      <c r="M36" s="74">
        <f t="shared" si="5"/>
        <v>264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0</v>
      </c>
      <c r="F38" s="94">
        <f>'[1]13'!D190</f>
        <v>15908</v>
      </c>
      <c r="G38" s="94">
        <f>'[1]13'!E190</f>
        <v>10875</v>
      </c>
      <c r="H38" s="95">
        <f>'[1]13'!F190</f>
        <v>755</v>
      </c>
      <c r="I38" s="94">
        <f>'[1]13'!G190</f>
        <v>755</v>
      </c>
      <c r="J38" s="96">
        <f>'[1]13'!H190</f>
        <v>8543</v>
      </c>
      <c r="K38" s="94">
        <f>'[1]13'!I190</f>
        <v>220</v>
      </c>
      <c r="L38" s="94">
        <f>'[1]13'!J190</f>
        <v>240</v>
      </c>
      <c r="M38" s="94">
        <f>'[1]13'!K190</f>
        <v>264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1201</v>
      </c>
      <c r="F39" s="74">
        <f>'[1]13'!D191</f>
        <v>1392</v>
      </c>
      <c r="G39" s="74">
        <f>'[1]13'!E191</f>
        <v>1430</v>
      </c>
      <c r="H39" s="75">
        <f>'[1]13'!F191</f>
        <v>872</v>
      </c>
      <c r="I39" s="74">
        <f>'[1]13'!G191</f>
        <v>872</v>
      </c>
      <c r="J39" s="76">
        <f>'[1]13'!H191</f>
        <v>1472</v>
      </c>
      <c r="K39" s="74">
        <f>'[1]13'!I191</f>
        <v>959</v>
      </c>
      <c r="L39" s="74">
        <f>'[1]13'!J191</f>
        <v>1015</v>
      </c>
      <c r="M39" s="74">
        <f>'[1]13'!K191</f>
        <v>1106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6116</v>
      </c>
      <c r="F40" s="28">
        <f t="shared" ref="F40:M40" si="6">F4+F9+F21+F29+F31+F36+F39</f>
        <v>23642</v>
      </c>
      <c r="G40" s="28">
        <f t="shared" si="6"/>
        <v>18258</v>
      </c>
      <c r="H40" s="29">
        <f t="shared" si="6"/>
        <v>8252</v>
      </c>
      <c r="I40" s="28">
        <f t="shared" si="6"/>
        <v>8252</v>
      </c>
      <c r="J40" s="30">
        <f t="shared" si="6"/>
        <v>16640</v>
      </c>
      <c r="K40" s="28">
        <f t="shared" si="6"/>
        <v>8426</v>
      </c>
      <c r="L40" s="28">
        <f t="shared" si="6"/>
        <v>8967</v>
      </c>
      <c r="M40" s="28">
        <f t="shared" si="6"/>
        <v>9664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Public Works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598521</v>
      </c>
      <c r="F4" s="74">
        <f t="shared" ref="F4:M4" si="0">F5+F8+F47</f>
        <v>625609</v>
      </c>
      <c r="G4" s="74">
        <f t="shared" si="0"/>
        <v>679124</v>
      </c>
      <c r="H4" s="75">
        <f t="shared" si="0"/>
        <v>776511</v>
      </c>
      <c r="I4" s="74">
        <f t="shared" si="0"/>
        <v>775899</v>
      </c>
      <c r="J4" s="76">
        <f t="shared" si="0"/>
        <v>763079</v>
      </c>
      <c r="K4" s="74">
        <f t="shared" si="0"/>
        <v>785205</v>
      </c>
      <c r="L4" s="74">
        <f t="shared" si="0"/>
        <v>821021</v>
      </c>
      <c r="M4" s="74">
        <f t="shared" si="0"/>
        <v>869206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398023</v>
      </c>
      <c r="F5" s="81">
        <f t="shared" ref="F5:M5" si="1">SUM(F6:F7)</f>
        <v>438487</v>
      </c>
      <c r="G5" s="81">
        <f t="shared" si="1"/>
        <v>489093</v>
      </c>
      <c r="H5" s="82">
        <f t="shared" si="1"/>
        <v>520148</v>
      </c>
      <c r="I5" s="81">
        <f t="shared" si="1"/>
        <v>517253</v>
      </c>
      <c r="J5" s="83">
        <f t="shared" si="1"/>
        <v>513244</v>
      </c>
      <c r="K5" s="81">
        <f t="shared" si="1"/>
        <v>556968</v>
      </c>
      <c r="L5" s="81">
        <f t="shared" si="1"/>
        <v>596859</v>
      </c>
      <c r="M5" s="81">
        <f t="shared" si="1"/>
        <v>634922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335666</v>
      </c>
      <c r="F6" s="88">
        <f>'[1]13'!$D$32</f>
        <v>370786</v>
      </c>
      <c r="G6" s="88">
        <f>'[1]13'!$E$32</f>
        <v>418400</v>
      </c>
      <c r="H6" s="89">
        <f>'[1]13'!$F$32</f>
        <v>444745</v>
      </c>
      <c r="I6" s="88">
        <f>'[1]13'!$G$32</f>
        <v>441854</v>
      </c>
      <c r="J6" s="90">
        <f>'[1]13'!$H$32</f>
        <v>440603</v>
      </c>
      <c r="K6" s="88">
        <f>'[1]13'!$P$32</f>
        <v>477884</v>
      </c>
      <c r="L6" s="88">
        <f>'[1]13'!$Y$32</f>
        <v>513482</v>
      </c>
      <c r="M6" s="88">
        <f>'[1]13'!$AA$32</f>
        <v>545895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62357</v>
      </c>
      <c r="F7" s="94">
        <f>'[1]13'!$D$33</f>
        <v>67701</v>
      </c>
      <c r="G7" s="94">
        <f>'[1]13'!$E$33</f>
        <v>70693</v>
      </c>
      <c r="H7" s="95">
        <f>'[1]13'!$F$33</f>
        <v>75403</v>
      </c>
      <c r="I7" s="94">
        <f>'[1]13'!$G$33</f>
        <v>75399</v>
      </c>
      <c r="J7" s="96">
        <f>'[1]13'!$H$33</f>
        <v>72641</v>
      </c>
      <c r="K7" s="94">
        <f>'[1]13'!$P$33</f>
        <v>79084</v>
      </c>
      <c r="L7" s="94">
        <f>'[1]13'!$Y$33</f>
        <v>83377</v>
      </c>
      <c r="M7" s="94">
        <f>'[1]13'!$AA$33</f>
        <v>89027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200498</v>
      </c>
      <c r="F8" s="81">
        <f t="shared" si="2"/>
        <v>186891</v>
      </c>
      <c r="G8" s="81">
        <f t="shared" si="2"/>
        <v>190019</v>
      </c>
      <c r="H8" s="82">
        <f t="shared" si="2"/>
        <v>256363</v>
      </c>
      <c r="I8" s="81">
        <f t="shared" si="2"/>
        <v>258645</v>
      </c>
      <c r="J8" s="83">
        <f t="shared" si="2"/>
        <v>249834</v>
      </c>
      <c r="K8" s="81">
        <f t="shared" si="2"/>
        <v>228237</v>
      </c>
      <c r="L8" s="81">
        <f t="shared" si="2"/>
        <v>224162</v>
      </c>
      <c r="M8" s="81">
        <f t="shared" si="2"/>
        <v>234284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23</v>
      </c>
      <c r="F9" s="88">
        <f>'[1]13'!$D$35</f>
        <v>140</v>
      </c>
      <c r="G9" s="88">
        <f>'[1]13'!$E$35</f>
        <v>251</v>
      </c>
      <c r="H9" s="89">
        <f>'[1]13'!$F$35</f>
        <v>361</v>
      </c>
      <c r="I9" s="88">
        <f>'[1]13'!$G$35</f>
        <v>649</v>
      </c>
      <c r="J9" s="90">
        <f>'[1]13'!$H$35</f>
        <v>747</v>
      </c>
      <c r="K9" s="88">
        <f>'[1]13'!$P$35</f>
        <v>661</v>
      </c>
      <c r="L9" s="88">
        <f>'[1]13'!$Y$35</f>
        <v>711</v>
      </c>
      <c r="M9" s="88">
        <f>'[1]13'!$AA$35</f>
        <v>736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6194</v>
      </c>
      <c r="F10" s="101">
        <f>'[1]13'!$D$36</f>
        <v>6839</v>
      </c>
      <c r="G10" s="101">
        <f>'[1]13'!$E$36</f>
        <v>5820</v>
      </c>
      <c r="H10" s="102">
        <f>'[1]13'!$F$36</f>
        <v>5815</v>
      </c>
      <c r="I10" s="101">
        <f>'[1]13'!$G$36</f>
        <v>6370</v>
      </c>
      <c r="J10" s="103">
        <f>'[1]13'!$H$36</f>
        <v>6223</v>
      </c>
      <c r="K10" s="101">
        <f>'[1]13'!$P$36</f>
        <v>6007</v>
      </c>
      <c r="L10" s="101">
        <f>'[1]13'!$Y$36</f>
        <v>6186</v>
      </c>
      <c r="M10" s="101">
        <f>'[1]13'!$AA$36</f>
        <v>6231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571</v>
      </c>
      <c r="F11" s="101">
        <f>'[1]13'!$D$37</f>
        <v>1137</v>
      </c>
      <c r="G11" s="101">
        <f>'[1]13'!$E$37</f>
        <v>928</v>
      </c>
      <c r="H11" s="102">
        <f>'[1]13'!$F$37</f>
        <v>1149</v>
      </c>
      <c r="I11" s="101">
        <f>'[1]13'!$G$37</f>
        <v>1714</v>
      </c>
      <c r="J11" s="103">
        <f>'[1]13'!$H$37</f>
        <v>2702</v>
      </c>
      <c r="K11" s="101">
        <f>'[1]13'!$P$37</f>
        <v>1195</v>
      </c>
      <c r="L11" s="101">
        <f>'[1]13'!$Y$37</f>
        <v>990</v>
      </c>
      <c r="M11" s="101">
        <f>'[1]13'!$AA$37</f>
        <v>1043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2029</v>
      </c>
      <c r="F12" s="101">
        <f>'[1]13'!$D$38</f>
        <v>4252</v>
      </c>
      <c r="G12" s="101">
        <f>'[1]13'!$E$38</f>
        <v>5388</v>
      </c>
      <c r="H12" s="102">
        <f>'[1]13'!$F$38</f>
        <v>4090</v>
      </c>
      <c r="I12" s="101">
        <f>'[1]13'!$G$38</f>
        <v>4940</v>
      </c>
      <c r="J12" s="103">
        <f>'[1]13'!$H$38</f>
        <v>4940</v>
      </c>
      <c r="K12" s="101">
        <f>'[1]13'!$P$38</f>
        <v>4241</v>
      </c>
      <c r="L12" s="101">
        <f>'[1]13'!$Y$38</f>
        <v>4373</v>
      </c>
      <c r="M12" s="101">
        <f>'[1]13'!$AA$38</f>
        <v>4472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497</v>
      </c>
      <c r="F13" s="101">
        <f>'[1]13'!$D$39</f>
        <v>611</v>
      </c>
      <c r="G13" s="101">
        <f>'[1]13'!$E$39</f>
        <v>338</v>
      </c>
      <c r="H13" s="102">
        <f>'[1]13'!$F$39</f>
        <v>391</v>
      </c>
      <c r="I13" s="101">
        <f>'[1]13'!$G$39</f>
        <v>391</v>
      </c>
      <c r="J13" s="103">
        <f>'[1]13'!$H$39</f>
        <v>391</v>
      </c>
      <c r="K13" s="101">
        <f>'[1]13'!$P$39</f>
        <v>412</v>
      </c>
      <c r="L13" s="101">
        <f>'[1]13'!$Y$39</f>
        <v>434</v>
      </c>
      <c r="M13" s="101">
        <f>'[1]13'!$AA$39</f>
        <v>400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506</v>
      </c>
      <c r="F14" s="101">
        <f>'[1]13'!$D$40</f>
        <v>571</v>
      </c>
      <c r="G14" s="101">
        <f>'[1]13'!$E$40</f>
        <v>466</v>
      </c>
      <c r="H14" s="102">
        <f>'[1]13'!$F$40</f>
        <v>276</v>
      </c>
      <c r="I14" s="101">
        <f>'[1]13'!$G$40</f>
        <v>283</v>
      </c>
      <c r="J14" s="103">
        <f>'[1]13'!$H$40</f>
        <v>657</v>
      </c>
      <c r="K14" s="101">
        <f>'[1]13'!$P$40</f>
        <v>809</v>
      </c>
      <c r="L14" s="101">
        <f>'[1]13'!$Y$40</f>
        <v>844</v>
      </c>
      <c r="M14" s="101">
        <f>'[1]13'!$AA$40</f>
        <v>881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7359</v>
      </c>
      <c r="F15" s="101">
        <f>'[1]13'!$D$41</f>
        <v>9169</v>
      </c>
      <c r="G15" s="101">
        <f>'[1]13'!$E$41</f>
        <v>10498</v>
      </c>
      <c r="H15" s="102">
        <f>'[1]13'!$F$41</f>
        <v>7514</v>
      </c>
      <c r="I15" s="101">
        <f>'[1]13'!$G$41</f>
        <v>8096</v>
      </c>
      <c r="J15" s="103">
        <f>'[1]13'!$H$41</f>
        <v>9647</v>
      </c>
      <c r="K15" s="101">
        <f>'[1]13'!$P$41</f>
        <v>8678</v>
      </c>
      <c r="L15" s="101">
        <f>'[1]13'!$Y$41</f>
        <v>9066</v>
      </c>
      <c r="M15" s="101">
        <f>'[1]13'!$AA$41</f>
        <v>9403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15219</v>
      </c>
      <c r="F16" s="101">
        <f>'[1]13'!$D$42</f>
        <v>16307</v>
      </c>
      <c r="G16" s="101">
        <f>'[1]13'!$E$42</f>
        <v>23040</v>
      </c>
      <c r="H16" s="102">
        <f>'[1]13'!$F$42</f>
        <v>41128</v>
      </c>
      <c r="I16" s="101">
        <f>'[1]13'!$G$42</f>
        <v>41228</v>
      </c>
      <c r="J16" s="103">
        <f>'[1]13'!$H$42</f>
        <v>32494</v>
      </c>
      <c r="K16" s="101">
        <f>'[1]13'!$P$42</f>
        <v>14819</v>
      </c>
      <c r="L16" s="101">
        <f>'[1]13'!$Y$42</f>
        <v>14239</v>
      </c>
      <c r="M16" s="101">
        <f>'[1]13'!$AA$42</f>
        <v>15861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585</v>
      </c>
      <c r="F17" s="101">
        <f>'[1]13'!$D$43</f>
        <v>319</v>
      </c>
      <c r="G17" s="101">
        <f>'[1]13'!$E$43</f>
        <v>286</v>
      </c>
      <c r="H17" s="102">
        <f>'[1]13'!$F$43</f>
        <v>236</v>
      </c>
      <c r="I17" s="101">
        <f>'[1]13'!$G$43</f>
        <v>390</v>
      </c>
      <c r="J17" s="103">
        <f>'[1]13'!$H$43</f>
        <v>297</v>
      </c>
      <c r="K17" s="101">
        <f>'[1]13'!$P$43</f>
        <v>338</v>
      </c>
      <c r="L17" s="101">
        <f>'[1]13'!$Y$43</f>
        <v>353</v>
      </c>
      <c r="M17" s="101">
        <f>'[1]13'!$AA$43</f>
        <v>370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1741</v>
      </c>
      <c r="F18" s="101">
        <f>'[1]13'!$D$44</f>
        <v>158</v>
      </c>
      <c r="G18" s="101">
        <f>'[1]13'!$E$44</f>
        <v>376</v>
      </c>
      <c r="H18" s="102">
        <f>'[1]13'!$F$44</f>
        <v>386</v>
      </c>
      <c r="I18" s="101">
        <f>'[1]13'!$G$44</f>
        <v>386</v>
      </c>
      <c r="J18" s="103">
        <f>'[1]13'!$H$44</f>
        <v>107</v>
      </c>
      <c r="K18" s="101">
        <f>'[1]13'!$P$44</f>
        <v>407</v>
      </c>
      <c r="L18" s="101">
        <f>'[1]13'!$Y$44</f>
        <v>228</v>
      </c>
      <c r="M18" s="101">
        <f>'[1]13'!$AA$44</f>
        <v>240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0</v>
      </c>
      <c r="I19" s="101">
        <f>'[1]13'!$G$45</f>
        <v>0</v>
      </c>
      <c r="J19" s="103">
        <f>'[1]13'!$H$45</f>
        <v>0</v>
      </c>
      <c r="K19" s="101">
        <f>'[1]13'!$P$45</f>
        <v>0</v>
      </c>
      <c r="L19" s="101">
        <f>'[1]13'!$Y$45</f>
        <v>0</v>
      </c>
      <c r="M19" s="101">
        <f>'[1]13'!$AA$45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221</v>
      </c>
      <c r="F21" s="101">
        <f>'[1]13'!$D$47</f>
        <v>1064</v>
      </c>
      <c r="G21" s="101">
        <f>'[1]13'!$E$47</f>
        <v>231</v>
      </c>
      <c r="H21" s="102">
        <f>'[1]13'!$F$47</f>
        <v>1582</v>
      </c>
      <c r="I21" s="101">
        <f>'[1]13'!$G$47</f>
        <v>1581</v>
      </c>
      <c r="J21" s="103">
        <f>'[1]13'!$H$47</f>
        <v>1189</v>
      </c>
      <c r="K21" s="101">
        <f>'[1]13'!$P$47</f>
        <v>1316</v>
      </c>
      <c r="L21" s="101">
        <f>'[1]13'!$Y$47</f>
        <v>1634</v>
      </c>
      <c r="M21" s="101">
        <f>'[1]13'!$AA$47</f>
        <v>1756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8625</v>
      </c>
      <c r="F22" s="101">
        <f>'[1]13'!$D$48</f>
        <v>12229</v>
      </c>
      <c r="G22" s="101">
        <f>'[1]13'!$E$48</f>
        <v>9580</v>
      </c>
      <c r="H22" s="102">
        <f>'[1]13'!$F$48</f>
        <v>8149</v>
      </c>
      <c r="I22" s="101">
        <f>'[1]13'!$G$48</f>
        <v>10784</v>
      </c>
      <c r="J22" s="103">
        <f>'[1]13'!$H$48</f>
        <v>12517</v>
      </c>
      <c r="K22" s="101">
        <f>'[1]13'!$P$48</f>
        <v>7763</v>
      </c>
      <c r="L22" s="101">
        <f>'[1]13'!$Y$48</f>
        <v>7823</v>
      </c>
      <c r="M22" s="101">
        <f>'[1]13'!$AA$48</f>
        <v>5979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69122</v>
      </c>
      <c r="F23" s="101">
        <f>'[1]13'!$D$49</f>
        <v>42042</v>
      </c>
      <c r="G23" s="101">
        <f>'[1]13'!$E$49</f>
        <v>23965</v>
      </c>
      <c r="H23" s="102">
        <f>'[1]13'!$F$49</f>
        <v>64193</v>
      </c>
      <c r="I23" s="101">
        <f>'[1]13'!$G$49</f>
        <v>50505</v>
      </c>
      <c r="J23" s="103">
        <f>'[1]13'!$H$49</f>
        <v>50493</v>
      </c>
      <c r="K23" s="101">
        <f>'[1]13'!$P$49</f>
        <v>65831</v>
      </c>
      <c r="L23" s="101">
        <f>'[1]13'!$Y$49</f>
        <v>60198</v>
      </c>
      <c r="M23" s="101">
        <f>'[1]13'!$AA$49</f>
        <v>64998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241</v>
      </c>
      <c r="F24" s="101">
        <f>'[1]13'!$D$50</f>
        <v>153</v>
      </c>
      <c r="G24" s="101">
        <f>'[1]13'!$E$50</f>
        <v>204</v>
      </c>
      <c r="H24" s="102">
        <f>'[1]13'!$F$50</f>
        <v>251</v>
      </c>
      <c r="I24" s="101">
        <f>'[1]13'!$G$50</f>
        <v>251</v>
      </c>
      <c r="J24" s="103">
        <f>'[1]13'!$H$50</f>
        <v>322</v>
      </c>
      <c r="K24" s="101">
        <f>'[1]13'!$P$50</f>
        <v>276</v>
      </c>
      <c r="L24" s="101">
        <f>'[1]13'!$Y$50</f>
        <v>297</v>
      </c>
      <c r="M24" s="101">
        <f>'[1]13'!$AA$50</f>
        <v>308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8277</v>
      </c>
      <c r="F25" s="101">
        <f>'[1]13'!$D$51</f>
        <v>8177</v>
      </c>
      <c r="G25" s="101">
        <f>'[1]13'!$E$51</f>
        <v>11035</v>
      </c>
      <c r="H25" s="102">
        <f>'[1]13'!$F$51</f>
        <v>9427</v>
      </c>
      <c r="I25" s="101">
        <f>'[1]13'!$G$51</f>
        <v>9427</v>
      </c>
      <c r="J25" s="103">
        <f>'[1]13'!$H$51</f>
        <v>7268</v>
      </c>
      <c r="K25" s="101">
        <f>'[1]13'!$P$51</f>
        <v>10763</v>
      </c>
      <c r="L25" s="101">
        <f>'[1]13'!$Y$51</f>
        <v>11504</v>
      </c>
      <c r="M25" s="101">
        <f>'[1]13'!$AA$51</f>
        <v>11870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14</v>
      </c>
      <c r="H27" s="102">
        <f>'[1]13'!$F$53</f>
        <v>0</v>
      </c>
      <c r="I27" s="101">
        <f>'[1]13'!$G$53</f>
        <v>0</v>
      </c>
      <c r="J27" s="103">
        <f>'[1]13'!$H$53</f>
        <v>0</v>
      </c>
      <c r="K27" s="101">
        <f>'[1]13'!$P$53</f>
        <v>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0</v>
      </c>
      <c r="I28" s="101">
        <f>'[1]13'!$G$54</f>
        <v>0</v>
      </c>
      <c r="J28" s="103">
        <f>'[1]13'!$H$54</f>
        <v>0</v>
      </c>
      <c r="K28" s="101">
        <f>'[1]13'!$P$54</f>
        <v>0</v>
      </c>
      <c r="L28" s="101">
        <f>'[1]13'!$Y$54</f>
        <v>0</v>
      </c>
      <c r="M28" s="101">
        <f>'[1]13'!$AA$54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0</v>
      </c>
      <c r="F29" s="101">
        <f>'[1]13'!$D$55</f>
        <v>0</v>
      </c>
      <c r="G29" s="101">
        <f>'[1]13'!$E$55</f>
        <v>0</v>
      </c>
      <c r="H29" s="102">
        <f>'[1]13'!$F$55</f>
        <v>0</v>
      </c>
      <c r="I29" s="101">
        <f>'[1]13'!$G$55</f>
        <v>0</v>
      </c>
      <c r="J29" s="103">
        <f>'[1]13'!$H$55</f>
        <v>0</v>
      </c>
      <c r="K29" s="101">
        <f>'[1]13'!$P$55</f>
        <v>0</v>
      </c>
      <c r="L29" s="101">
        <f>'[1]13'!$Y$55</f>
        <v>0</v>
      </c>
      <c r="M29" s="101">
        <f>'[1]13'!$AA$55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114</v>
      </c>
      <c r="F30" s="101">
        <f>'[1]13'!$D$56</f>
        <v>43</v>
      </c>
      <c r="G30" s="101">
        <f>'[1]13'!$E$56</f>
        <v>52</v>
      </c>
      <c r="H30" s="102">
        <f>'[1]13'!$F$56</f>
        <v>82</v>
      </c>
      <c r="I30" s="101">
        <f>'[1]13'!$G$56</f>
        <v>0</v>
      </c>
      <c r="J30" s="103">
        <f>'[1]13'!$H$56</f>
        <v>0</v>
      </c>
      <c r="K30" s="101">
        <f>'[1]13'!$P$56</f>
        <v>0</v>
      </c>
      <c r="L30" s="101">
        <f>'[1]13'!$Y$56</f>
        <v>0</v>
      </c>
      <c r="M30" s="101">
        <f>'[1]13'!$AA$56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89</v>
      </c>
      <c r="F31" s="101">
        <f>'[1]13'!$D$57</f>
        <v>92</v>
      </c>
      <c r="G31" s="101">
        <f>'[1]13'!$E$57</f>
        <v>47</v>
      </c>
      <c r="H31" s="102">
        <f>'[1]13'!$F$57</f>
        <v>133</v>
      </c>
      <c r="I31" s="101">
        <f>'[1]13'!$G$57</f>
        <v>0</v>
      </c>
      <c r="J31" s="103">
        <f>'[1]13'!$H$57</f>
        <v>0</v>
      </c>
      <c r="K31" s="101">
        <f>'[1]13'!$P$57</f>
        <v>0</v>
      </c>
      <c r="L31" s="101">
        <f>'[1]13'!$Y$57</f>
        <v>0</v>
      </c>
      <c r="M31" s="101">
        <f>'[1]13'!$AA$57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209</v>
      </c>
      <c r="F32" s="101">
        <f>'[1]13'!$D$58</f>
        <v>447</v>
      </c>
      <c r="G32" s="101">
        <f>'[1]13'!$E$58</f>
        <v>136</v>
      </c>
      <c r="H32" s="102">
        <f>'[1]13'!$F$58</f>
        <v>200</v>
      </c>
      <c r="I32" s="101">
        <f>'[1]13'!$G$58</f>
        <v>0</v>
      </c>
      <c r="J32" s="103">
        <f>'[1]13'!$H$58</f>
        <v>0</v>
      </c>
      <c r="K32" s="101">
        <f>'[1]13'!$P$58</f>
        <v>0</v>
      </c>
      <c r="L32" s="101">
        <f>'[1]13'!$Y$58</f>
        <v>0</v>
      </c>
      <c r="M32" s="101">
        <f>'[1]13'!$AA$58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9</v>
      </c>
      <c r="F33" s="101">
        <f>'[1]13'!$D$59</f>
        <v>4</v>
      </c>
      <c r="G33" s="101">
        <f>'[1]13'!$E$59</f>
        <v>2</v>
      </c>
      <c r="H33" s="102">
        <f>'[1]13'!$F$59</f>
        <v>51</v>
      </c>
      <c r="I33" s="101">
        <f>'[1]13'!$G$59</f>
        <v>0</v>
      </c>
      <c r="J33" s="103">
        <f>'[1]13'!$H$59</f>
        <v>0</v>
      </c>
      <c r="K33" s="101">
        <f>'[1]13'!$P$59</f>
        <v>0</v>
      </c>
      <c r="L33" s="101">
        <f>'[1]13'!$Y$59</f>
        <v>0</v>
      </c>
      <c r="M33" s="101">
        <f>'[1]13'!$AA$59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0</v>
      </c>
      <c r="F34" s="101">
        <f>'[1]13'!$D$60</f>
        <v>0</v>
      </c>
      <c r="G34" s="101">
        <f>'[1]13'!$E$60</f>
        <v>0</v>
      </c>
      <c r="H34" s="102">
        <f>'[1]13'!$F$60</f>
        <v>0</v>
      </c>
      <c r="I34" s="101">
        <f>'[1]13'!$G$60</f>
        <v>0</v>
      </c>
      <c r="J34" s="103">
        <f>'[1]13'!$H$60</f>
        <v>0</v>
      </c>
      <c r="K34" s="101">
        <f>'[1]13'!$P$60</f>
        <v>0</v>
      </c>
      <c r="L34" s="101">
        <f>'[1]13'!$Y$60</f>
        <v>0</v>
      </c>
      <c r="M34" s="101">
        <f>'[1]13'!$AA$60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0</v>
      </c>
      <c r="F36" s="101">
        <f>'[1]13'!$D$62</f>
        <v>0</v>
      </c>
      <c r="G36" s="101">
        <f>'[1]13'!$E$62</f>
        <v>0</v>
      </c>
      <c r="H36" s="102">
        <f>'[1]13'!$F$62</f>
        <v>0</v>
      </c>
      <c r="I36" s="101">
        <f>'[1]13'!$G$62</f>
        <v>0</v>
      </c>
      <c r="J36" s="103">
        <f>'[1]13'!$H$62</f>
        <v>0</v>
      </c>
      <c r="K36" s="101">
        <f>'[1]13'!$P$62</f>
        <v>0</v>
      </c>
      <c r="L36" s="101">
        <f>'[1]13'!$Y$62</f>
        <v>0</v>
      </c>
      <c r="M36" s="101">
        <f>'[1]13'!$AA$62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2329</v>
      </c>
      <c r="F37" s="101">
        <f>'[1]13'!$D$63</f>
        <v>1565</v>
      </c>
      <c r="G37" s="101">
        <f>'[1]13'!$E$63</f>
        <v>3816</v>
      </c>
      <c r="H37" s="102">
        <f>'[1]13'!$F$63</f>
        <v>3402</v>
      </c>
      <c r="I37" s="101">
        <f>'[1]13'!$G$63</f>
        <v>4115</v>
      </c>
      <c r="J37" s="103">
        <f>'[1]13'!$H$63</f>
        <v>3315</v>
      </c>
      <c r="K37" s="101">
        <f>'[1]13'!$P$63</f>
        <v>4576</v>
      </c>
      <c r="L37" s="101">
        <f>'[1]13'!$Y$63</f>
        <v>4845</v>
      </c>
      <c r="M37" s="101">
        <f>'[1]13'!$AA$63</f>
        <v>4964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2990</v>
      </c>
      <c r="F38" s="101">
        <f>'[1]13'!$D$64</f>
        <v>3338</v>
      </c>
      <c r="G38" s="101">
        <f>'[1]13'!$E$64</f>
        <v>3139</v>
      </c>
      <c r="H38" s="102">
        <f>'[1]13'!$F$64</f>
        <v>4625</v>
      </c>
      <c r="I38" s="101">
        <f>'[1]13'!$G$64</f>
        <v>4512</v>
      </c>
      <c r="J38" s="103">
        <f>'[1]13'!$H$64</f>
        <v>3931</v>
      </c>
      <c r="K38" s="101">
        <f>'[1]13'!$P$64</f>
        <v>5078</v>
      </c>
      <c r="L38" s="101">
        <f>'[1]13'!$Y$64</f>
        <v>5096</v>
      </c>
      <c r="M38" s="101">
        <f>'[1]13'!$AA$64</f>
        <v>5351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8592</v>
      </c>
      <c r="F39" s="101">
        <f>'[1]13'!$D$65</f>
        <v>3818</v>
      </c>
      <c r="G39" s="101">
        <f>'[1]13'!$E$65</f>
        <v>3167</v>
      </c>
      <c r="H39" s="102">
        <f>'[1]13'!$F$65</f>
        <v>4770</v>
      </c>
      <c r="I39" s="101">
        <f>'[1]13'!$G$65</f>
        <v>4574</v>
      </c>
      <c r="J39" s="103">
        <f>'[1]13'!$H$65</f>
        <v>3475</v>
      </c>
      <c r="K39" s="101">
        <f>'[1]13'!$P$65</f>
        <v>4512</v>
      </c>
      <c r="L39" s="101">
        <f>'[1]13'!$Y$65</f>
        <v>4768</v>
      </c>
      <c r="M39" s="101">
        <f>'[1]13'!$AA$65</f>
        <v>4926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38747</v>
      </c>
      <c r="F40" s="101">
        <f>'[1]13'!$D$66</f>
        <v>42122</v>
      </c>
      <c r="G40" s="101">
        <f>'[1]13'!$E$66</f>
        <v>58729</v>
      </c>
      <c r="H40" s="102">
        <f>'[1]13'!$F$66</f>
        <v>38503</v>
      </c>
      <c r="I40" s="101">
        <f>'[1]13'!$G$66</f>
        <v>55219</v>
      </c>
      <c r="J40" s="103">
        <f>'[1]13'!$H$66</f>
        <v>58609</v>
      </c>
      <c r="K40" s="101">
        <f>'[1]13'!$P$66</f>
        <v>56201</v>
      </c>
      <c r="L40" s="101">
        <f>'[1]13'!$Y$66</f>
        <v>58751</v>
      </c>
      <c r="M40" s="101">
        <f>'[1]13'!$AA$66</f>
        <v>61728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83</v>
      </c>
      <c r="F41" s="101">
        <f>'[1]13'!$D$67</f>
        <v>68</v>
      </c>
      <c r="G41" s="101">
        <f>'[1]13'!$E$67</f>
        <v>252</v>
      </c>
      <c r="H41" s="102">
        <f>'[1]13'!$F$67</f>
        <v>37</v>
      </c>
      <c r="I41" s="101">
        <f>'[1]13'!$G$67</f>
        <v>15</v>
      </c>
      <c r="J41" s="103">
        <f>'[1]13'!$H$67</f>
        <v>251</v>
      </c>
      <c r="K41" s="101">
        <f>'[1]13'!$P$67</f>
        <v>23</v>
      </c>
      <c r="L41" s="101">
        <f>'[1]13'!$Y$67</f>
        <v>24</v>
      </c>
      <c r="M41" s="101">
        <f>'[1]13'!$AA$67</f>
        <v>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16827</v>
      </c>
      <c r="F42" s="101">
        <f>'[1]13'!$D$68</f>
        <v>15737</v>
      </c>
      <c r="G42" s="101">
        <f>'[1]13'!$E$68</f>
        <v>14397</v>
      </c>
      <c r="H42" s="102">
        <f>'[1]13'!$F$68</f>
        <v>15935</v>
      </c>
      <c r="I42" s="101">
        <f>'[1]13'!$G$68</f>
        <v>15508</v>
      </c>
      <c r="J42" s="103">
        <f>'[1]13'!$H$68</f>
        <v>13735</v>
      </c>
      <c r="K42" s="101">
        <f>'[1]13'!$P$68</f>
        <v>16230</v>
      </c>
      <c r="L42" s="101">
        <f>'[1]13'!$Y$68</f>
        <v>16984</v>
      </c>
      <c r="M42" s="101">
        <f>'[1]13'!$AA$68</f>
        <v>17231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4900</v>
      </c>
      <c r="F43" s="101">
        <f>'[1]13'!$D$69</f>
        <v>7670</v>
      </c>
      <c r="G43" s="101">
        <f>'[1]13'!$E$69</f>
        <v>6059</v>
      </c>
      <c r="H43" s="102">
        <f>'[1]13'!$F$69</f>
        <v>15835</v>
      </c>
      <c r="I43" s="101">
        <f>'[1]13'!$G$69</f>
        <v>29295</v>
      </c>
      <c r="J43" s="103">
        <f>'[1]13'!$H$69</f>
        <v>28570</v>
      </c>
      <c r="K43" s="101">
        <f>'[1]13'!$P$69</f>
        <v>10173</v>
      </c>
      <c r="L43" s="101">
        <f>'[1]13'!$Y$69</f>
        <v>7016</v>
      </c>
      <c r="M43" s="101">
        <f>'[1]13'!$AA$69</f>
        <v>7450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3857</v>
      </c>
      <c r="F44" s="101">
        <f>'[1]13'!$D$70</f>
        <v>5130</v>
      </c>
      <c r="G44" s="101">
        <f>'[1]13'!$E$70</f>
        <v>2653</v>
      </c>
      <c r="H44" s="102">
        <f>'[1]13'!$F$70</f>
        <v>2139</v>
      </c>
      <c r="I44" s="101">
        <f>'[1]13'!$G$70</f>
        <v>2219</v>
      </c>
      <c r="J44" s="103">
        <f>'[1]13'!$H$70</f>
        <v>2112</v>
      </c>
      <c r="K44" s="101">
        <f>'[1]13'!$P$70</f>
        <v>1972</v>
      </c>
      <c r="L44" s="101">
        <f>'[1]13'!$Y$70</f>
        <v>2108</v>
      </c>
      <c r="M44" s="101">
        <f>'[1]13'!$AA$70</f>
        <v>2135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542</v>
      </c>
      <c r="F45" s="101">
        <f>'[1]13'!$D$71</f>
        <v>175</v>
      </c>
      <c r="G45" s="101">
        <f>'[1]13'!$E$71</f>
        <v>291</v>
      </c>
      <c r="H45" s="102">
        <f>'[1]13'!$F$71</f>
        <v>730</v>
      </c>
      <c r="I45" s="101">
        <f>'[1]13'!$G$71</f>
        <v>448</v>
      </c>
      <c r="J45" s="103">
        <f>'[1]13'!$H$71</f>
        <v>0</v>
      </c>
      <c r="K45" s="101">
        <f>'[1]13'!$P$71</f>
        <v>596</v>
      </c>
      <c r="L45" s="101">
        <f>'[1]13'!$Y$71</f>
        <v>614</v>
      </c>
      <c r="M45" s="101">
        <f>'[1]13'!$AA$71</f>
        <v>640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0</v>
      </c>
      <c r="F46" s="94">
        <f>'[1]13'!$D$72</f>
        <v>3514</v>
      </c>
      <c r="G46" s="94">
        <f>'[1]13'!$E$72</f>
        <v>4859</v>
      </c>
      <c r="H46" s="95">
        <f>'[1]13'!$F$72</f>
        <v>24973</v>
      </c>
      <c r="I46" s="94">
        <f>'[1]13'!$G$72</f>
        <v>5745</v>
      </c>
      <c r="J46" s="96">
        <f>'[1]13'!$H$72</f>
        <v>5842</v>
      </c>
      <c r="K46" s="94">
        <f>'[1]13'!$P$72</f>
        <v>5360</v>
      </c>
      <c r="L46" s="94">
        <f>'[1]13'!$Y$72</f>
        <v>5076</v>
      </c>
      <c r="M46" s="94">
        <f>'[1]13'!$AA$72</f>
        <v>5286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231</v>
      </c>
      <c r="G47" s="81">
        <f t="shared" si="3"/>
        <v>12</v>
      </c>
      <c r="H47" s="82">
        <f t="shared" si="3"/>
        <v>0</v>
      </c>
      <c r="I47" s="81">
        <f t="shared" si="3"/>
        <v>1</v>
      </c>
      <c r="J47" s="83">
        <f t="shared" si="3"/>
        <v>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0</v>
      </c>
      <c r="F48" s="88">
        <f>'[1]13'!$D$74</f>
        <v>231</v>
      </c>
      <c r="G48" s="88">
        <f>'[1]13'!$E$74</f>
        <v>12</v>
      </c>
      <c r="H48" s="89">
        <f>'[1]13'!$F$74</f>
        <v>0</v>
      </c>
      <c r="I48" s="88">
        <f>'[1]13'!$G$74</f>
        <v>1</v>
      </c>
      <c r="J48" s="90">
        <f>'[1]13'!$H$74</f>
        <v>1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0</v>
      </c>
      <c r="G49" s="94">
        <f>'[1]13'!$E$75</f>
        <v>0</v>
      </c>
      <c r="H49" s="95">
        <f>'[1]13'!$F$75</f>
        <v>0</v>
      </c>
      <c r="I49" s="94">
        <f>'[1]13'!$G$75</f>
        <v>0</v>
      </c>
      <c r="J49" s="96">
        <f>'[1]13'!$H$75</f>
        <v>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499986</v>
      </c>
      <c r="F51" s="74">
        <f t="shared" si="4"/>
        <v>405705</v>
      </c>
      <c r="G51" s="74">
        <f t="shared" si="4"/>
        <v>476375</v>
      </c>
      <c r="H51" s="75">
        <f t="shared" si="4"/>
        <v>488109</v>
      </c>
      <c r="I51" s="74">
        <f t="shared" si="4"/>
        <v>492613</v>
      </c>
      <c r="J51" s="76">
        <f t="shared" si="4"/>
        <v>510678</v>
      </c>
      <c r="K51" s="74">
        <f t="shared" si="4"/>
        <v>512556</v>
      </c>
      <c r="L51" s="74">
        <f t="shared" si="4"/>
        <v>539820</v>
      </c>
      <c r="M51" s="74">
        <f t="shared" si="4"/>
        <v>567744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492936</v>
      </c>
      <c r="F52" s="88">
        <f t="shared" si="5"/>
        <v>396112</v>
      </c>
      <c r="G52" s="88">
        <f t="shared" si="5"/>
        <v>467068</v>
      </c>
      <c r="H52" s="89">
        <f t="shared" si="5"/>
        <v>485110</v>
      </c>
      <c r="I52" s="88">
        <f t="shared" si="5"/>
        <v>485142</v>
      </c>
      <c r="J52" s="90">
        <f t="shared" si="5"/>
        <v>499719</v>
      </c>
      <c r="K52" s="88">
        <f t="shared" si="5"/>
        <v>507255</v>
      </c>
      <c r="L52" s="88">
        <f t="shared" si="5"/>
        <v>534129</v>
      </c>
      <c r="M52" s="88">
        <f t="shared" si="5"/>
        <v>562069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169</v>
      </c>
      <c r="F53" s="94">
        <f t="shared" si="6"/>
        <v>369</v>
      </c>
      <c r="G53" s="94">
        <f t="shared" si="6"/>
        <v>269</v>
      </c>
      <c r="H53" s="95">
        <f t="shared" si="6"/>
        <v>155</v>
      </c>
      <c r="I53" s="94">
        <f t="shared" si="6"/>
        <v>187</v>
      </c>
      <c r="J53" s="96">
        <f t="shared" si="6"/>
        <v>264</v>
      </c>
      <c r="K53" s="94">
        <f t="shared" si="6"/>
        <v>193</v>
      </c>
      <c r="L53" s="94">
        <f t="shared" si="6"/>
        <v>198</v>
      </c>
      <c r="M53" s="94">
        <f t="shared" si="6"/>
        <v>196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169</v>
      </c>
      <c r="F55" s="94">
        <f>'[1]13'!$D$80</f>
        <v>369</v>
      </c>
      <c r="G55" s="94">
        <f>'[1]13'!$E$80</f>
        <v>269</v>
      </c>
      <c r="H55" s="95">
        <f>'[1]13'!$F$80</f>
        <v>155</v>
      </c>
      <c r="I55" s="94">
        <f>'[1]13'!$G$80</f>
        <v>187</v>
      </c>
      <c r="J55" s="96">
        <f>'[1]13'!$H$80</f>
        <v>264</v>
      </c>
      <c r="K55" s="94">
        <f>'[1]13'!$P$80</f>
        <v>193</v>
      </c>
      <c r="L55" s="94">
        <f>'[1]13'!$Y$80</f>
        <v>198</v>
      </c>
      <c r="M55" s="94">
        <f>'[1]13'!$AA$80</f>
        <v>196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492767</v>
      </c>
      <c r="F56" s="81">
        <f t="shared" si="7"/>
        <v>395743</v>
      </c>
      <c r="G56" s="81">
        <f t="shared" si="7"/>
        <v>466799</v>
      </c>
      <c r="H56" s="82">
        <f t="shared" si="7"/>
        <v>484955</v>
      </c>
      <c r="I56" s="81">
        <f t="shared" si="7"/>
        <v>484955</v>
      </c>
      <c r="J56" s="83">
        <f t="shared" si="7"/>
        <v>499455</v>
      </c>
      <c r="K56" s="81">
        <f t="shared" si="7"/>
        <v>507062</v>
      </c>
      <c r="L56" s="81">
        <f t="shared" si="7"/>
        <v>533931</v>
      </c>
      <c r="M56" s="81">
        <f t="shared" si="7"/>
        <v>561873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492767</v>
      </c>
      <c r="F57" s="88">
        <f>'[1]13'!$D$82</f>
        <v>395743</v>
      </c>
      <c r="G57" s="88">
        <f>'[1]13'!$E$82</f>
        <v>466799</v>
      </c>
      <c r="H57" s="89">
        <f>'[1]13'!$F$82</f>
        <v>484955</v>
      </c>
      <c r="I57" s="88">
        <f>'[1]13'!$G$82</f>
        <v>484955</v>
      </c>
      <c r="J57" s="90">
        <f>'[1]13'!$H$82</f>
        <v>499455</v>
      </c>
      <c r="K57" s="88">
        <f>'[1]13'!$P$82</f>
        <v>507062</v>
      </c>
      <c r="L57" s="88">
        <f>'[1]13'!$Y$82</f>
        <v>533931</v>
      </c>
      <c r="M57" s="88">
        <f>'[1]13'!$AA$82</f>
        <v>561873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0</v>
      </c>
      <c r="F58" s="94">
        <f>'[1]13'!$D$83</f>
        <v>0</v>
      </c>
      <c r="G58" s="94">
        <f>'[1]13'!$E$83</f>
        <v>0</v>
      </c>
      <c r="H58" s="95">
        <f>'[1]13'!$F$83</f>
        <v>0</v>
      </c>
      <c r="I58" s="94">
        <f>'[1]13'!$G$83</f>
        <v>0</v>
      </c>
      <c r="J58" s="96">
        <f>'[1]13'!$H$83</f>
        <v>0</v>
      </c>
      <c r="K58" s="94">
        <f>'[1]13'!$P$83</f>
        <v>0</v>
      </c>
      <c r="L58" s="94">
        <f>'[1]13'!$Y$83</f>
        <v>0</v>
      </c>
      <c r="M58" s="94">
        <f>'[1]13'!$AA$83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375</v>
      </c>
      <c r="F59" s="81">
        <f t="shared" si="8"/>
        <v>395</v>
      </c>
      <c r="G59" s="81">
        <f t="shared" si="8"/>
        <v>423</v>
      </c>
      <c r="H59" s="82">
        <f t="shared" si="8"/>
        <v>588</v>
      </c>
      <c r="I59" s="81">
        <f t="shared" si="8"/>
        <v>588</v>
      </c>
      <c r="J59" s="83">
        <f t="shared" si="8"/>
        <v>559</v>
      </c>
      <c r="K59" s="81">
        <f t="shared" si="8"/>
        <v>581</v>
      </c>
      <c r="L59" s="81">
        <f t="shared" si="8"/>
        <v>606</v>
      </c>
      <c r="M59" s="81">
        <f t="shared" si="8"/>
        <v>585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1</v>
      </c>
      <c r="G60" s="88">
        <f>'[1]13'!$E$85</f>
        <v>7</v>
      </c>
      <c r="H60" s="89">
        <f>'[1]13'!$F$85</f>
        <v>134</v>
      </c>
      <c r="I60" s="88">
        <f>'[1]13'!$G$85</f>
        <v>134</v>
      </c>
      <c r="J60" s="90">
        <f>'[1]13'!$H$85</f>
        <v>30</v>
      </c>
      <c r="K60" s="88">
        <f>'[1]13'!$P$85</f>
        <v>101</v>
      </c>
      <c r="L60" s="88">
        <f>'[1]13'!$Y$85</f>
        <v>102</v>
      </c>
      <c r="M60" s="88">
        <f>'[1]13'!$AA$85</f>
        <v>75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375</v>
      </c>
      <c r="F61" s="94">
        <f>'[1]13'!$D$86</f>
        <v>394</v>
      </c>
      <c r="G61" s="94">
        <f>'[1]13'!$E$86</f>
        <v>416</v>
      </c>
      <c r="H61" s="95">
        <f>'[1]13'!$F$86</f>
        <v>454</v>
      </c>
      <c r="I61" s="94">
        <f>'[1]13'!$G$86</f>
        <v>454</v>
      </c>
      <c r="J61" s="96">
        <f>'[1]13'!$H$86</f>
        <v>529</v>
      </c>
      <c r="K61" s="94">
        <f>'[1]13'!$P$86</f>
        <v>480</v>
      </c>
      <c r="L61" s="94">
        <f>'[1]13'!$Y$86</f>
        <v>504</v>
      </c>
      <c r="M61" s="94">
        <f>'[1]13'!$AA$86</f>
        <v>510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0</v>
      </c>
      <c r="F72" s="101">
        <f>'[1]13'!$D$96</f>
        <v>0</v>
      </c>
      <c r="G72" s="101">
        <f>'[1]13'!$E$96</f>
        <v>409</v>
      </c>
      <c r="H72" s="102">
        <f>'[1]13'!$F$96</f>
        <v>0</v>
      </c>
      <c r="I72" s="101">
        <f>'[1]13'!$G$96</f>
        <v>827</v>
      </c>
      <c r="J72" s="103">
        <f>'[1]13'!$H$96</f>
        <v>874</v>
      </c>
      <c r="K72" s="101">
        <f>'[1]13'!$P$96</f>
        <v>100</v>
      </c>
      <c r="L72" s="101">
        <f>'[1]13'!$Y$96</f>
        <v>106</v>
      </c>
      <c r="M72" s="101">
        <f>'[1]13'!$AA$96</f>
        <v>111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6675</v>
      </c>
      <c r="F73" s="101">
        <f t="shared" si="12"/>
        <v>9198</v>
      </c>
      <c r="G73" s="101">
        <f t="shared" si="12"/>
        <v>8475</v>
      </c>
      <c r="H73" s="102">
        <f t="shared" si="12"/>
        <v>2411</v>
      </c>
      <c r="I73" s="101">
        <f t="shared" si="12"/>
        <v>6056</v>
      </c>
      <c r="J73" s="103">
        <f t="shared" si="12"/>
        <v>9526</v>
      </c>
      <c r="K73" s="101">
        <f t="shared" si="12"/>
        <v>4620</v>
      </c>
      <c r="L73" s="101">
        <f t="shared" si="12"/>
        <v>4979</v>
      </c>
      <c r="M73" s="101">
        <f t="shared" si="12"/>
        <v>4979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4879</v>
      </c>
      <c r="F74" s="88">
        <f>'[1]13'!$D$98</f>
        <v>7482</v>
      </c>
      <c r="G74" s="88">
        <f>'[1]13'!$E$98</f>
        <v>6653</v>
      </c>
      <c r="H74" s="89">
        <f>'[1]13'!$F$98</f>
        <v>2411</v>
      </c>
      <c r="I74" s="88">
        <f>'[1]13'!$G$98</f>
        <v>6056</v>
      </c>
      <c r="J74" s="90">
        <f>'[1]13'!$H$98</f>
        <v>9196</v>
      </c>
      <c r="K74" s="88">
        <f>'[1]13'!$P$98</f>
        <v>2281</v>
      </c>
      <c r="L74" s="88">
        <f>'[1]13'!$Y$98</f>
        <v>2532</v>
      </c>
      <c r="M74" s="88">
        <f>'[1]13'!$AA$98</f>
        <v>2410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1796</v>
      </c>
      <c r="F75" s="94">
        <f>'[1]13'!$D$99</f>
        <v>1716</v>
      </c>
      <c r="G75" s="94">
        <f>'[1]13'!$E$99</f>
        <v>1822</v>
      </c>
      <c r="H75" s="95">
        <f>'[1]13'!$F$99</f>
        <v>0</v>
      </c>
      <c r="I75" s="94">
        <f>'[1]13'!$G$99</f>
        <v>0</v>
      </c>
      <c r="J75" s="96">
        <f>'[1]13'!$H$99</f>
        <v>330</v>
      </c>
      <c r="K75" s="94">
        <f>'[1]13'!$P$99</f>
        <v>2339</v>
      </c>
      <c r="L75" s="94">
        <f>'[1]13'!$Y$99</f>
        <v>2447</v>
      </c>
      <c r="M75" s="94">
        <f>'[1]13'!$AA$99</f>
        <v>2569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73381</v>
      </c>
      <c r="F77" s="74">
        <f t="shared" si="13"/>
        <v>101887</v>
      </c>
      <c r="G77" s="74">
        <f t="shared" si="13"/>
        <v>114754</v>
      </c>
      <c r="H77" s="75">
        <f t="shared" si="13"/>
        <v>104741</v>
      </c>
      <c r="I77" s="74">
        <f t="shared" si="13"/>
        <v>123251</v>
      </c>
      <c r="J77" s="76">
        <f t="shared" si="13"/>
        <v>118331</v>
      </c>
      <c r="K77" s="74">
        <f t="shared" si="13"/>
        <v>91905</v>
      </c>
      <c r="L77" s="74">
        <f t="shared" si="13"/>
        <v>88941</v>
      </c>
      <c r="M77" s="74">
        <f t="shared" si="13"/>
        <v>89633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42669</v>
      </c>
      <c r="F78" s="81">
        <f t="shared" si="14"/>
        <v>76886</v>
      </c>
      <c r="G78" s="81">
        <f t="shared" si="14"/>
        <v>74773</v>
      </c>
      <c r="H78" s="82">
        <f t="shared" si="14"/>
        <v>78934</v>
      </c>
      <c r="I78" s="81">
        <f t="shared" si="14"/>
        <v>98548</v>
      </c>
      <c r="J78" s="83">
        <f t="shared" si="14"/>
        <v>94461</v>
      </c>
      <c r="K78" s="81">
        <f t="shared" si="14"/>
        <v>71373</v>
      </c>
      <c r="L78" s="81">
        <f t="shared" si="14"/>
        <v>66318</v>
      </c>
      <c r="M78" s="81">
        <f t="shared" si="14"/>
        <v>66225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42669</v>
      </c>
      <c r="F79" s="88">
        <f>'[1]13'!$D$102</f>
        <v>76886</v>
      </c>
      <c r="G79" s="88">
        <f>'[1]13'!$E$102</f>
        <v>74773</v>
      </c>
      <c r="H79" s="89">
        <f>'[1]13'!$F$102</f>
        <v>78934</v>
      </c>
      <c r="I79" s="88">
        <f>'[1]13'!$G$102</f>
        <v>98548</v>
      </c>
      <c r="J79" s="90">
        <f>'[1]13'!$H$102</f>
        <v>94461</v>
      </c>
      <c r="K79" s="88">
        <f>'[1]13'!$P$102</f>
        <v>71373</v>
      </c>
      <c r="L79" s="88">
        <f>'[1]13'!$Y$102</f>
        <v>66318</v>
      </c>
      <c r="M79" s="88">
        <f>'[1]13'!$AA$102</f>
        <v>66225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0</v>
      </c>
      <c r="F80" s="94">
        <f>'[1]13'!$D$103</f>
        <v>0</v>
      </c>
      <c r="G80" s="94">
        <f>'[1]13'!$E$103</f>
        <v>0</v>
      </c>
      <c r="H80" s="95">
        <f>'[1]13'!$F$103</f>
        <v>0</v>
      </c>
      <c r="I80" s="94">
        <f>'[1]13'!$G$103</f>
        <v>0</v>
      </c>
      <c r="J80" s="96">
        <f>'[1]13'!$H$103</f>
        <v>0</v>
      </c>
      <c r="K80" s="94">
        <f>'[1]13'!$P$103</f>
        <v>0</v>
      </c>
      <c r="L80" s="94">
        <f>'[1]13'!$Y$103</f>
        <v>0</v>
      </c>
      <c r="M80" s="94">
        <f>'[1]13'!$AA$103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29781</v>
      </c>
      <c r="F81" s="101">
        <f t="shared" si="15"/>
        <v>21108</v>
      </c>
      <c r="G81" s="101">
        <f t="shared" si="15"/>
        <v>34747</v>
      </c>
      <c r="H81" s="102">
        <f t="shared" si="15"/>
        <v>21807</v>
      </c>
      <c r="I81" s="101">
        <f t="shared" si="15"/>
        <v>20703</v>
      </c>
      <c r="J81" s="103">
        <f t="shared" si="15"/>
        <v>19409</v>
      </c>
      <c r="K81" s="101">
        <f t="shared" si="15"/>
        <v>16199</v>
      </c>
      <c r="L81" s="101">
        <f t="shared" si="15"/>
        <v>18227</v>
      </c>
      <c r="M81" s="101">
        <f t="shared" si="15"/>
        <v>18779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16055</v>
      </c>
      <c r="F82" s="88">
        <f>'[1]13'!$D$105</f>
        <v>9468</v>
      </c>
      <c r="G82" s="88">
        <f>'[1]13'!$E$105</f>
        <v>7852</v>
      </c>
      <c r="H82" s="89">
        <f>'[1]13'!$F$105</f>
        <v>9945</v>
      </c>
      <c r="I82" s="88">
        <f>'[1]13'!$G$105</f>
        <v>9322</v>
      </c>
      <c r="J82" s="90">
        <f>'[1]13'!$H$105</f>
        <v>9322</v>
      </c>
      <c r="K82" s="88">
        <f>'[1]13'!$P$105</f>
        <v>6341</v>
      </c>
      <c r="L82" s="88">
        <f>'[1]13'!$Y$105</f>
        <v>7052</v>
      </c>
      <c r="M82" s="88">
        <f>'[1]13'!$AA$105</f>
        <v>7086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13726</v>
      </c>
      <c r="F83" s="94">
        <f>'[1]13'!$D$106</f>
        <v>11640</v>
      </c>
      <c r="G83" s="94">
        <f>'[1]13'!$E$106</f>
        <v>26895</v>
      </c>
      <c r="H83" s="95">
        <f>'[1]13'!$F$106</f>
        <v>11862</v>
      </c>
      <c r="I83" s="94">
        <f>'[1]13'!$G$106</f>
        <v>11381</v>
      </c>
      <c r="J83" s="96">
        <f>'[1]13'!$H$106</f>
        <v>10087</v>
      </c>
      <c r="K83" s="94">
        <f>'[1]13'!$P$106</f>
        <v>9858</v>
      </c>
      <c r="L83" s="94">
        <f>'[1]13'!$Y$106</f>
        <v>11175</v>
      </c>
      <c r="M83" s="94">
        <f>'[1]13'!$AA$106</f>
        <v>11693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931</v>
      </c>
      <c r="F88" s="101">
        <f>'[1]13'!$D$111</f>
        <v>3893</v>
      </c>
      <c r="G88" s="101">
        <f>'[1]13'!$E$111</f>
        <v>5234</v>
      </c>
      <c r="H88" s="102">
        <f>'[1]13'!$F$111</f>
        <v>4000</v>
      </c>
      <c r="I88" s="101">
        <f>'[1]13'!$G$111</f>
        <v>4000</v>
      </c>
      <c r="J88" s="103">
        <f>'[1]13'!$H$111</f>
        <v>4461</v>
      </c>
      <c r="K88" s="101">
        <f>'[1]13'!$P$111</f>
        <v>4333</v>
      </c>
      <c r="L88" s="101">
        <f>'[1]13'!$Y$111</f>
        <v>4396</v>
      </c>
      <c r="M88" s="101">
        <f>'[1]13'!$AA$111</f>
        <v>4629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10380</v>
      </c>
      <c r="F90" s="74">
        <f>'[1]13'!$D$112</f>
        <v>110</v>
      </c>
      <c r="G90" s="74">
        <f>'[1]13'!$E$112</f>
        <v>0</v>
      </c>
      <c r="H90" s="75">
        <f>'[1]13'!$F$112</f>
        <v>0</v>
      </c>
      <c r="I90" s="74">
        <f>'[1]13'!$G$112</f>
        <v>0</v>
      </c>
      <c r="J90" s="76">
        <f>'[1]13'!$H$112</f>
        <v>0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1182268</v>
      </c>
      <c r="F92" s="28">
        <f t="shared" ref="F92:M92" si="16">F4+F51+F77+F90</f>
        <v>1133311</v>
      </c>
      <c r="G92" s="28">
        <f t="shared" si="16"/>
        <v>1270253</v>
      </c>
      <c r="H92" s="29">
        <f t="shared" si="16"/>
        <v>1369361</v>
      </c>
      <c r="I92" s="28">
        <f t="shared" si="16"/>
        <v>1391763</v>
      </c>
      <c r="J92" s="30">
        <f t="shared" si="16"/>
        <v>1392088</v>
      </c>
      <c r="K92" s="28">
        <f t="shared" si="16"/>
        <v>1389666</v>
      </c>
      <c r="L92" s="28">
        <f t="shared" si="16"/>
        <v>1449782</v>
      </c>
      <c r="M92" s="28">
        <f t="shared" si="16"/>
        <v>1526583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240252</v>
      </c>
      <c r="F4" s="74">
        <f t="shared" ref="F4:M4" si="0">F5+F8+F47</f>
        <v>257520</v>
      </c>
      <c r="G4" s="74">
        <f t="shared" si="0"/>
        <v>289021</v>
      </c>
      <c r="H4" s="75">
        <f t="shared" si="0"/>
        <v>306922</v>
      </c>
      <c r="I4" s="74">
        <f t="shared" si="0"/>
        <v>304530</v>
      </c>
      <c r="J4" s="76">
        <f t="shared" si="0"/>
        <v>301923</v>
      </c>
      <c r="K4" s="74">
        <f t="shared" si="0"/>
        <v>327433</v>
      </c>
      <c r="L4" s="74">
        <f t="shared" si="0"/>
        <v>346868</v>
      </c>
      <c r="M4" s="74">
        <f t="shared" si="0"/>
        <v>368178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177479</v>
      </c>
      <c r="F5" s="81">
        <f t="shared" ref="F5:M5" si="1">SUM(F6:F7)</f>
        <v>197989</v>
      </c>
      <c r="G5" s="81">
        <f t="shared" si="1"/>
        <v>226839</v>
      </c>
      <c r="H5" s="82">
        <f t="shared" si="1"/>
        <v>241353</v>
      </c>
      <c r="I5" s="81">
        <f t="shared" si="1"/>
        <v>239719</v>
      </c>
      <c r="J5" s="83">
        <f t="shared" si="1"/>
        <v>239400</v>
      </c>
      <c r="K5" s="81">
        <f t="shared" si="1"/>
        <v>259803</v>
      </c>
      <c r="L5" s="81">
        <f t="shared" si="1"/>
        <v>278693</v>
      </c>
      <c r="M5" s="81">
        <f t="shared" si="1"/>
        <v>296756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148639</v>
      </c>
      <c r="F6" s="88">
        <f>'[1]13'!D$226</f>
        <v>165327</v>
      </c>
      <c r="G6" s="88">
        <f>'[1]13'!E$226</f>
        <v>191684</v>
      </c>
      <c r="H6" s="89">
        <f>'[1]13'!F$226</f>
        <v>204402</v>
      </c>
      <c r="I6" s="88">
        <f>'[1]13'!G$226</f>
        <v>202672</v>
      </c>
      <c r="J6" s="90">
        <f>'[1]13'!H$226</f>
        <v>203048</v>
      </c>
      <c r="K6" s="88">
        <f>'[1]13'!P$226</f>
        <v>221217</v>
      </c>
      <c r="L6" s="88">
        <f>'[1]13'!Y$226</f>
        <v>238054</v>
      </c>
      <c r="M6" s="88">
        <f>'[1]13'!AA$226</f>
        <v>253834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28840</v>
      </c>
      <c r="F7" s="94">
        <f>'[1]13'!D$227</f>
        <v>32662</v>
      </c>
      <c r="G7" s="94">
        <f>'[1]13'!E$227</f>
        <v>35155</v>
      </c>
      <c r="H7" s="95">
        <f>'[1]13'!F$227</f>
        <v>36951</v>
      </c>
      <c r="I7" s="94">
        <f>'[1]13'!G$227</f>
        <v>37047</v>
      </c>
      <c r="J7" s="96">
        <f>'[1]13'!H$227</f>
        <v>36352</v>
      </c>
      <c r="K7" s="94">
        <f>'[1]13'!P$227</f>
        <v>38586</v>
      </c>
      <c r="L7" s="94">
        <f>'[1]13'!Y$227</f>
        <v>40639</v>
      </c>
      <c r="M7" s="94">
        <f>'[1]13'!AA$227</f>
        <v>42922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62773</v>
      </c>
      <c r="F8" s="81">
        <f t="shared" ref="F8:M8" si="3">SUM(F9:F46)</f>
        <v>59359</v>
      </c>
      <c r="G8" s="81">
        <f t="shared" si="3"/>
        <v>62174</v>
      </c>
      <c r="H8" s="82">
        <f t="shared" si="3"/>
        <v>65569</v>
      </c>
      <c r="I8" s="81">
        <f t="shared" si="3"/>
        <v>64811</v>
      </c>
      <c r="J8" s="83">
        <f t="shared" si="3"/>
        <v>62523</v>
      </c>
      <c r="K8" s="81">
        <f t="shared" si="3"/>
        <v>67630</v>
      </c>
      <c r="L8" s="81">
        <f t="shared" si="3"/>
        <v>68175</v>
      </c>
      <c r="M8" s="81">
        <f t="shared" si="3"/>
        <v>71422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14</v>
      </c>
      <c r="F9" s="88">
        <f>'[1]13'!D$229</f>
        <v>110</v>
      </c>
      <c r="G9" s="88">
        <f>'[1]13'!E$229</f>
        <v>113</v>
      </c>
      <c r="H9" s="89">
        <f>'[1]13'!F$229</f>
        <v>47</v>
      </c>
      <c r="I9" s="88">
        <f>'[1]13'!G$229</f>
        <v>85</v>
      </c>
      <c r="J9" s="90">
        <f>'[1]13'!H$229</f>
        <v>103</v>
      </c>
      <c r="K9" s="88">
        <f>'[1]13'!P$229</f>
        <v>94</v>
      </c>
      <c r="L9" s="88">
        <f>'[1]13'!Y$229</f>
        <v>99</v>
      </c>
      <c r="M9" s="88">
        <f>'[1]13'!AA$229</f>
        <v>102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3199</v>
      </c>
      <c r="F10" s="101">
        <f>'[1]13'!D$230</f>
        <v>4525</v>
      </c>
      <c r="G10" s="101">
        <f>'[1]13'!E$230</f>
        <v>3349</v>
      </c>
      <c r="H10" s="102">
        <f>'[1]13'!F$230</f>
        <v>3665</v>
      </c>
      <c r="I10" s="101">
        <f>'[1]13'!G$230</f>
        <v>4220</v>
      </c>
      <c r="J10" s="103">
        <f>'[1]13'!H$230</f>
        <v>3940</v>
      </c>
      <c r="K10" s="101">
        <f>'[1]13'!P$230</f>
        <v>3772</v>
      </c>
      <c r="L10" s="101">
        <f>'[1]13'!Y$230</f>
        <v>3830</v>
      </c>
      <c r="M10" s="101">
        <f>'[1]13'!AA$230</f>
        <v>3885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467</v>
      </c>
      <c r="F11" s="101">
        <f>'[1]13'!D$231</f>
        <v>372</v>
      </c>
      <c r="G11" s="101">
        <f>'[1]13'!E$231</f>
        <v>551</v>
      </c>
      <c r="H11" s="102">
        <f>'[1]13'!F$231</f>
        <v>659</v>
      </c>
      <c r="I11" s="101">
        <f>'[1]13'!G$231</f>
        <v>1010</v>
      </c>
      <c r="J11" s="103">
        <f>'[1]13'!H$231</f>
        <v>985</v>
      </c>
      <c r="K11" s="101">
        <f>'[1]13'!P$231</f>
        <v>837</v>
      </c>
      <c r="L11" s="101">
        <f>'[1]13'!Y$231</f>
        <v>711</v>
      </c>
      <c r="M11" s="101">
        <f>'[1]13'!AA$231</f>
        <v>755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2029</v>
      </c>
      <c r="F12" s="101">
        <f>'[1]13'!D$232</f>
        <v>4252</v>
      </c>
      <c r="G12" s="101">
        <f>'[1]13'!E$232</f>
        <v>5388</v>
      </c>
      <c r="H12" s="102">
        <f>'[1]13'!F$232</f>
        <v>4090</v>
      </c>
      <c r="I12" s="101">
        <f>'[1]13'!G$232</f>
        <v>4940</v>
      </c>
      <c r="J12" s="103">
        <f>'[1]13'!H$232</f>
        <v>4940</v>
      </c>
      <c r="K12" s="101">
        <f>'[1]13'!P$232</f>
        <v>4241</v>
      </c>
      <c r="L12" s="101">
        <f>'[1]13'!Y$232</f>
        <v>4373</v>
      </c>
      <c r="M12" s="101">
        <f>'[1]13'!AA$232</f>
        <v>4472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497</v>
      </c>
      <c r="F13" s="101">
        <f>'[1]13'!D$233</f>
        <v>611</v>
      </c>
      <c r="G13" s="101">
        <f>'[1]13'!E$233</f>
        <v>338</v>
      </c>
      <c r="H13" s="102">
        <f>'[1]13'!F$233</f>
        <v>391</v>
      </c>
      <c r="I13" s="101">
        <f>'[1]13'!G$233</f>
        <v>391</v>
      </c>
      <c r="J13" s="103">
        <f>'[1]13'!H$233</f>
        <v>391</v>
      </c>
      <c r="K13" s="101">
        <f>'[1]13'!P$233</f>
        <v>412</v>
      </c>
      <c r="L13" s="101">
        <f>'[1]13'!Y$233</f>
        <v>434</v>
      </c>
      <c r="M13" s="101">
        <f>'[1]13'!AA$233</f>
        <v>400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391</v>
      </c>
      <c r="F14" s="101">
        <f>'[1]13'!D$234</f>
        <v>504</v>
      </c>
      <c r="G14" s="101">
        <f>'[1]13'!E$234</f>
        <v>389</v>
      </c>
      <c r="H14" s="102">
        <f>'[1]13'!F$234</f>
        <v>188</v>
      </c>
      <c r="I14" s="101">
        <f>'[1]13'!G$234</f>
        <v>195</v>
      </c>
      <c r="J14" s="103">
        <f>'[1]13'!H$234</f>
        <v>632</v>
      </c>
      <c r="K14" s="101">
        <f>'[1]13'!P$234</f>
        <v>184</v>
      </c>
      <c r="L14" s="101">
        <f>'[1]13'!Y$234</f>
        <v>187</v>
      </c>
      <c r="M14" s="101">
        <f>'[1]13'!AA$234</f>
        <v>191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7041</v>
      </c>
      <c r="F15" s="101">
        <f>'[1]13'!D$235</f>
        <v>8666</v>
      </c>
      <c r="G15" s="101">
        <f>'[1]13'!E$235</f>
        <v>10074</v>
      </c>
      <c r="H15" s="102">
        <f>'[1]13'!F$235</f>
        <v>6754</v>
      </c>
      <c r="I15" s="101">
        <f>'[1]13'!G$235</f>
        <v>7082</v>
      </c>
      <c r="J15" s="103">
        <f>'[1]13'!H$235</f>
        <v>8754</v>
      </c>
      <c r="K15" s="101">
        <f>'[1]13'!P$235</f>
        <v>7558</v>
      </c>
      <c r="L15" s="101">
        <f>'[1]13'!Y$235</f>
        <v>7918</v>
      </c>
      <c r="M15" s="101">
        <f>'[1]13'!AA$235</f>
        <v>8227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11395</v>
      </c>
      <c r="F16" s="101">
        <f>'[1]13'!D$236</f>
        <v>12106</v>
      </c>
      <c r="G16" s="101">
        <f>'[1]13'!E$236</f>
        <v>13072</v>
      </c>
      <c r="H16" s="102">
        <f>'[1]13'!F$236</f>
        <v>13201</v>
      </c>
      <c r="I16" s="101">
        <f>'[1]13'!G$236</f>
        <v>13251</v>
      </c>
      <c r="J16" s="103">
        <f>'[1]13'!H$236</f>
        <v>14299</v>
      </c>
      <c r="K16" s="101">
        <f>'[1]13'!P$236</f>
        <v>11644</v>
      </c>
      <c r="L16" s="101">
        <f>'[1]13'!Y$236</f>
        <v>10870</v>
      </c>
      <c r="M16" s="101">
        <f>'[1]13'!AA$236</f>
        <v>12312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354</v>
      </c>
      <c r="F17" s="101">
        <f>'[1]13'!D$237</f>
        <v>18</v>
      </c>
      <c r="G17" s="101">
        <f>'[1]13'!E$237</f>
        <v>57</v>
      </c>
      <c r="H17" s="102">
        <f>'[1]13'!F$237</f>
        <v>20</v>
      </c>
      <c r="I17" s="101">
        <f>'[1]13'!G$237</f>
        <v>66</v>
      </c>
      <c r="J17" s="103">
        <f>'[1]13'!H$237</f>
        <v>119</v>
      </c>
      <c r="K17" s="101">
        <f>'[1]13'!P$237</f>
        <v>30</v>
      </c>
      <c r="L17" s="101">
        <f>'[1]13'!Y$237</f>
        <v>31</v>
      </c>
      <c r="M17" s="101">
        <f>'[1]13'!AA$237</f>
        <v>32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118</v>
      </c>
      <c r="F21" s="101">
        <f>'[1]13'!D$241</f>
        <v>598</v>
      </c>
      <c r="G21" s="101">
        <f>'[1]13'!E$241</f>
        <v>227</v>
      </c>
      <c r="H21" s="102">
        <f>'[1]13'!F$241</f>
        <v>703</v>
      </c>
      <c r="I21" s="101">
        <f>'[1]13'!G$241</f>
        <v>702</v>
      </c>
      <c r="J21" s="103">
        <f>'[1]13'!H$241</f>
        <v>413</v>
      </c>
      <c r="K21" s="101">
        <f>'[1]13'!P$241</f>
        <v>700</v>
      </c>
      <c r="L21" s="101">
        <f>'[1]13'!Y$241</f>
        <v>928</v>
      </c>
      <c r="M21" s="101">
        <f>'[1]13'!AA$241</f>
        <v>977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1208</v>
      </c>
      <c r="F22" s="101">
        <f>'[1]13'!D$242</f>
        <v>1382</v>
      </c>
      <c r="G22" s="101">
        <f>'[1]13'!E$242</f>
        <v>488</v>
      </c>
      <c r="H22" s="102">
        <f>'[1]13'!F$242</f>
        <v>364</v>
      </c>
      <c r="I22" s="101">
        <f>'[1]13'!G$242</f>
        <v>539</v>
      </c>
      <c r="J22" s="103">
        <f>'[1]13'!H$242</f>
        <v>1528</v>
      </c>
      <c r="K22" s="101">
        <f>'[1]13'!P$242</f>
        <v>1743</v>
      </c>
      <c r="L22" s="101">
        <f>'[1]13'!Y$242</f>
        <v>1306</v>
      </c>
      <c r="M22" s="101">
        <f>'[1]13'!AA$242</f>
        <v>1374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13693</v>
      </c>
      <c r="F23" s="101">
        <f>'[1]13'!D$243</f>
        <v>3267</v>
      </c>
      <c r="G23" s="101">
        <f>'[1]13'!E$243</f>
        <v>2239</v>
      </c>
      <c r="H23" s="102">
        <f>'[1]13'!F$243</f>
        <v>6819</v>
      </c>
      <c r="I23" s="101">
        <f>'[1]13'!G$243</f>
        <v>4829</v>
      </c>
      <c r="J23" s="103">
        <f>'[1]13'!H$243</f>
        <v>3159</v>
      </c>
      <c r="K23" s="101">
        <f>'[1]13'!P$243</f>
        <v>6589</v>
      </c>
      <c r="L23" s="101">
        <f>'[1]13'!Y$243</f>
        <v>6675</v>
      </c>
      <c r="M23" s="101">
        <f>'[1]13'!AA$243</f>
        <v>6816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217</v>
      </c>
      <c r="F24" s="101">
        <f>'[1]13'!D$244</f>
        <v>122</v>
      </c>
      <c r="G24" s="101">
        <f>'[1]13'!E$244</f>
        <v>163</v>
      </c>
      <c r="H24" s="102">
        <f>'[1]13'!F$244</f>
        <v>209</v>
      </c>
      <c r="I24" s="101">
        <f>'[1]13'!G$244</f>
        <v>209</v>
      </c>
      <c r="J24" s="103">
        <f>'[1]13'!H$244</f>
        <v>287</v>
      </c>
      <c r="K24" s="101">
        <f>'[1]13'!P$244</f>
        <v>242</v>
      </c>
      <c r="L24" s="101">
        <f>'[1]13'!Y$244</f>
        <v>260</v>
      </c>
      <c r="M24" s="101">
        <f>'[1]13'!AA$244</f>
        <v>268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6204</v>
      </c>
      <c r="F25" s="101">
        <f>'[1]13'!D$245</f>
        <v>6222</v>
      </c>
      <c r="G25" s="101">
        <f>'[1]13'!E$245</f>
        <v>8157</v>
      </c>
      <c r="H25" s="102">
        <f>'[1]13'!F$245</f>
        <v>6666</v>
      </c>
      <c r="I25" s="101">
        <f>'[1]13'!G$245</f>
        <v>6666</v>
      </c>
      <c r="J25" s="103">
        <f>'[1]13'!H$245</f>
        <v>4721</v>
      </c>
      <c r="K25" s="101">
        <f>'[1]13'!P$245</f>
        <v>8141</v>
      </c>
      <c r="L25" s="101">
        <f>'[1]13'!Y$245</f>
        <v>8624</v>
      </c>
      <c r="M25" s="101">
        <f>'[1]13'!AA$245</f>
        <v>8942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0</v>
      </c>
      <c r="H27" s="102">
        <f>'[1]13'!F$247</f>
        <v>0</v>
      </c>
      <c r="I27" s="101">
        <f>'[1]13'!G$247</f>
        <v>0</v>
      </c>
      <c r="J27" s="103">
        <f>'[1]13'!H$247</f>
        <v>0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0</v>
      </c>
      <c r="F29" s="101">
        <f>'[1]13'!D$249</f>
        <v>0</v>
      </c>
      <c r="G29" s="101">
        <f>'[1]13'!E$249</f>
        <v>0</v>
      </c>
      <c r="H29" s="102">
        <f>'[1]13'!F$249</f>
        <v>0</v>
      </c>
      <c r="I29" s="101">
        <f>'[1]13'!G$249</f>
        <v>0</v>
      </c>
      <c r="J29" s="103">
        <f>'[1]13'!H$249</f>
        <v>0</v>
      </c>
      <c r="K29" s="101">
        <f>'[1]13'!P$249</f>
        <v>0</v>
      </c>
      <c r="L29" s="101">
        <f>'[1]13'!Y$249</f>
        <v>0</v>
      </c>
      <c r="M29" s="101">
        <f>'[1]13'!AA$249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59</v>
      </c>
      <c r="F30" s="101">
        <f>'[1]13'!D$250</f>
        <v>0</v>
      </c>
      <c r="G30" s="101">
        <f>'[1]13'!E$250</f>
        <v>1</v>
      </c>
      <c r="H30" s="102">
        <f>'[1]13'!F$250</f>
        <v>16</v>
      </c>
      <c r="I30" s="101">
        <f>'[1]13'!G$250</f>
        <v>0</v>
      </c>
      <c r="J30" s="103">
        <f>'[1]13'!H$250</f>
        <v>0</v>
      </c>
      <c r="K30" s="101">
        <f>'[1]13'!P$250</f>
        <v>0</v>
      </c>
      <c r="L30" s="101">
        <f>'[1]13'!Y$250</f>
        <v>0</v>
      </c>
      <c r="M30" s="101">
        <f>'[1]13'!AA$250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41</v>
      </c>
      <c r="F31" s="101">
        <f>'[1]13'!D$251</f>
        <v>33</v>
      </c>
      <c r="G31" s="101">
        <f>'[1]13'!E$251</f>
        <v>28</v>
      </c>
      <c r="H31" s="102">
        <f>'[1]13'!F$251</f>
        <v>69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54</v>
      </c>
      <c r="F32" s="101">
        <f>'[1]13'!D$252</f>
        <v>172</v>
      </c>
      <c r="G32" s="101">
        <f>'[1]13'!E$252</f>
        <v>42</v>
      </c>
      <c r="H32" s="102">
        <f>'[1]13'!F$252</f>
        <v>38</v>
      </c>
      <c r="I32" s="101">
        <f>'[1]13'!G$252</f>
        <v>0</v>
      </c>
      <c r="J32" s="103">
        <f>'[1]13'!H$252</f>
        <v>0</v>
      </c>
      <c r="K32" s="101">
        <f>'[1]13'!P$252</f>
        <v>0</v>
      </c>
      <c r="L32" s="101">
        <f>'[1]13'!Y$252</f>
        <v>0</v>
      </c>
      <c r="M32" s="101">
        <f>'[1]13'!AA$252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1</v>
      </c>
      <c r="F33" s="101">
        <f>'[1]13'!D$253</f>
        <v>4</v>
      </c>
      <c r="G33" s="101">
        <f>'[1]13'!E$253</f>
        <v>2</v>
      </c>
      <c r="H33" s="102">
        <f>'[1]13'!F$253</f>
        <v>46</v>
      </c>
      <c r="I33" s="101">
        <f>'[1]13'!G$253</f>
        <v>0</v>
      </c>
      <c r="J33" s="103">
        <f>'[1]13'!H$253</f>
        <v>0</v>
      </c>
      <c r="K33" s="101">
        <f>'[1]13'!P$253</f>
        <v>0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0</v>
      </c>
      <c r="F36" s="101">
        <f>'[1]13'!D$256</f>
        <v>0</v>
      </c>
      <c r="G36" s="101">
        <f>'[1]13'!E$256</f>
        <v>0</v>
      </c>
      <c r="H36" s="102">
        <f>'[1]13'!F$256</f>
        <v>0</v>
      </c>
      <c r="I36" s="101">
        <f>'[1]13'!G$256</f>
        <v>0</v>
      </c>
      <c r="J36" s="103">
        <f>'[1]13'!H$256</f>
        <v>0</v>
      </c>
      <c r="K36" s="101">
        <f>'[1]13'!P$256</f>
        <v>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358</v>
      </c>
      <c r="F37" s="101">
        <f>'[1]13'!D$257</f>
        <v>241</v>
      </c>
      <c r="G37" s="101">
        <f>'[1]13'!E$257</f>
        <v>860</v>
      </c>
      <c r="H37" s="102">
        <f>'[1]13'!F$257</f>
        <v>1086</v>
      </c>
      <c r="I37" s="101">
        <f>'[1]13'!G$257</f>
        <v>1205</v>
      </c>
      <c r="J37" s="103">
        <f>'[1]13'!H$257</f>
        <v>1042</v>
      </c>
      <c r="K37" s="101">
        <f>'[1]13'!P$257</f>
        <v>1326</v>
      </c>
      <c r="L37" s="101">
        <f>'[1]13'!Y$257</f>
        <v>1364</v>
      </c>
      <c r="M37" s="101">
        <f>'[1]13'!AA$257</f>
        <v>1431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1857</v>
      </c>
      <c r="F38" s="101">
        <f>'[1]13'!D$258</f>
        <v>2531</v>
      </c>
      <c r="G38" s="101">
        <f>'[1]13'!E$258</f>
        <v>2602</v>
      </c>
      <c r="H38" s="102">
        <f>'[1]13'!F$258</f>
        <v>3777</v>
      </c>
      <c r="I38" s="101">
        <f>'[1]13'!G$258</f>
        <v>3692</v>
      </c>
      <c r="J38" s="103">
        <f>'[1]13'!H$258</f>
        <v>3176</v>
      </c>
      <c r="K38" s="101">
        <f>'[1]13'!P$258</f>
        <v>4114</v>
      </c>
      <c r="L38" s="101">
        <f>'[1]13'!Y$258</f>
        <v>4083</v>
      </c>
      <c r="M38" s="101">
        <f>'[1]13'!AA$258</f>
        <v>4212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3976</v>
      </c>
      <c r="F39" s="101">
        <f>'[1]13'!D$259</f>
        <v>2290</v>
      </c>
      <c r="G39" s="101">
        <f>'[1]13'!E$259</f>
        <v>2676</v>
      </c>
      <c r="H39" s="102">
        <f>'[1]13'!F$259</f>
        <v>4099</v>
      </c>
      <c r="I39" s="101">
        <f>'[1]13'!G$259</f>
        <v>3932</v>
      </c>
      <c r="J39" s="103">
        <f>'[1]13'!H$259</f>
        <v>2968</v>
      </c>
      <c r="K39" s="101">
        <f>'[1]13'!P$259</f>
        <v>3926</v>
      </c>
      <c r="L39" s="101">
        <f>'[1]13'!Y$259</f>
        <v>4093</v>
      </c>
      <c r="M39" s="101">
        <f>'[1]13'!AA$259</f>
        <v>4242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978</v>
      </c>
      <c r="F40" s="101">
        <f>'[1]13'!D$260</f>
        <v>1075</v>
      </c>
      <c r="G40" s="101">
        <f>'[1]13'!E$260</f>
        <v>2418</v>
      </c>
      <c r="H40" s="102">
        <f>'[1]13'!F$260</f>
        <v>2322</v>
      </c>
      <c r="I40" s="101">
        <f>'[1]13'!G$260</f>
        <v>2322</v>
      </c>
      <c r="J40" s="103">
        <f>'[1]13'!H$260</f>
        <v>1493</v>
      </c>
      <c r="K40" s="101">
        <f>'[1]13'!P$260</f>
        <v>1338</v>
      </c>
      <c r="L40" s="101">
        <f>'[1]13'!Y$260</f>
        <v>1407</v>
      </c>
      <c r="M40" s="101">
        <f>'[1]13'!AA$260</f>
        <v>1477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79</v>
      </c>
      <c r="F41" s="101">
        <f>'[1]13'!D$261</f>
        <v>68</v>
      </c>
      <c r="G41" s="101">
        <f>'[1]13'!E$261</f>
        <v>252</v>
      </c>
      <c r="H41" s="102">
        <f>'[1]13'!F$261</f>
        <v>0</v>
      </c>
      <c r="I41" s="101">
        <f>'[1]13'!G$261</f>
        <v>0</v>
      </c>
      <c r="J41" s="103">
        <f>'[1]13'!H$261</f>
        <v>251</v>
      </c>
      <c r="K41" s="101">
        <f>'[1]13'!P$261</f>
        <v>0</v>
      </c>
      <c r="L41" s="101">
        <f>'[1]13'!Y$261</f>
        <v>0</v>
      </c>
      <c r="M41" s="101">
        <f>'[1]13'!AA$261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5911</v>
      </c>
      <c r="F42" s="101">
        <f>'[1]13'!D$262</f>
        <v>5927</v>
      </c>
      <c r="G42" s="101">
        <f>'[1]13'!E$262</f>
        <v>5928</v>
      </c>
      <c r="H42" s="102">
        <f>'[1]13'!F$262</f>
        <v>6333</v>
      </c>
      <c r="I42" s="101">
        <f>'[1]13'!G$262</f>
        <v>5975</v>
      </c>
      <c r="J42" s="103">
        <f>'[1]13'!H$262</f>
        <v>5352</v>
      </c>
      <c r="K42" s="101">
        <f>'[1]13'!P$262</f>
        <v>6416</v>
      </c>
      <c r="L42" s="101">
        <f>'[1]13'!Y$262</f>
        <v>6511</v>
      </c>
      <c r="M42" s="101">
        <f>'[1]13'!AA$262</f>
        <v>6576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89</v>
      </c>
      <c r="F43" s="101">
        <f>'[1]13'!D$263</f>
        <v>1616</v>
      </c>
      <c r="G43" s="101">
        <f>'[1]13'!E$263</f>
        <v>724</v>
      </c>
      <c r="H43" s="102">
        <f>'[1]13'!F$263</f>
        <v>2460</v>
      </c>
      <c r="I43" s="101">
        <f>'[1]13'!G$263</f>
        <v>1934</v>
      </c>
      <c r="J43" s="103">
        <f>'[1]13'!H$263</f>
        <v>1825</v>
      </c>
      <c r="K43" s="101">
        <f>'[1]13'!P$263</f>
        <v>2672</v>
      </c>
      <c r="L43" s="101">
        <f>'[1]13'!Y$263</f>
        <v>2731</v>
      </c>
      <c r="M43" s="101">
        <f>'[1]13'!AA$263</f>
        <v>2958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2014</v>
      </c>
      <c r="F44" s="101">
        <f>'[1]13'!D$264</f>
        <v>2501</v>
      </c>
      <c r="G44" s="101">
        <f>'[1]13'!E$264</f>
        <v>1728</v>
      </c>
      <c r="H44" s="102">
        <f>'[1]13'!F$264</f>
        <v>1442</v>
      </c>
      <c r="I44" s="101">
        <f>'[1]13'!G$264</f>
        <v>1463</v>
      </c>
      <c r="J44" s="103">
        <f>'[1]13'!H$264</f>
        <v>1539</v>
      </c>
      <c r="K44" s="101">
        <f>'[1]13'!P$264</f>
        <v>1439</v>
      </c>
      <c r="L44" s="101">
        <f>'[1]13'!Y$264</f>
        <v>1522</v>
      </c>
      <c r="M44" s="101">
        <f>'[1]13'!AA$264</f>
        <v>1548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529</v>
      </c>
      <c r="F45" s="101">
        <f>'[1]13'!D$265</f>
        <v>146</v>
      </c>
      <c r="G45" s="101">
        <f>'[1]13'!E$265</f>
        <v>291</v>
      </c>
      <c r="H45" s="102">
        <f>'[1]13'!F$265</f>
        <v>105</v>
      </c>
      <c r="I45" s="101">
        <f>'[1]13'!G$265</f>
        <v>98</v>
      </c>
      <c r="J45" s="103">
        <f>'[1]13'!H$265</f>
        <v>0</v>
      </c>
      <c r="K45" s="101">
        <f>'[1]13'!P$265</f>
        <v>212</v>
      </c>
      <c r="L45" s="101">
        <f>'[1]13'!Y$265</f>
        <v>218</v>
      </c>
      <c r="M45" s="101">
        <f>'[1]13'!AA$265</f>
        <v>225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0</v>
      </c>
      <c r="F46" s="94">
        <f>'[1]13'!D$266</f>
        <v>0</v>
      </c>
      <c r="G46" s="94">
        <f>'[1]13'!E$266</f>
        <v>17</v>
      </c>
      <c r="H46" s="95">
        <f>'[1]13'!F$266</f>
        <v>0</v>
      </c>
      <c r="I46" s="94">
        <f>'[1]13'!G$266</f>
        <v>5</v>
      </c>
      <c r="J46" s="96">
        <f>'[1]13'!H$266</f>
        <v>606</v>
      </c>
      <c r="K46" s="94">
        <f>'[1]13'!P$266</f>
        <v>0</v>
      </c>
      <c r="L46" s="94">
        <f>'[1]13'!Y$266</f>
        <v>0</v>
      </c>
      <c r="M46" s="94">
        <f>'[1]13'!AA$266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172</v>
      </c>
      <c r="G47" s="81">
        <f t="shared" si="5"/>
        <v>8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0</v>
      </c>
      <c r="F48" s="88">
        <f>'[1]13'!D$268</f>
        <v>172</v>
      </c>
      <c r="G48" s="88">
        <f>'[1]13'!E$268</f>
        <v>8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3676</v>
      </c>
      <c r="F51" s="74">
        <f t="shared" ref="F51:M51" si="7">F52+F59+F62+F63+F64+F72+F73</f>
        <v>5164</v>
      </c>
      <c r="G51" s="74">
        <f t="shared" si="7"/>
        <v>4450</v>
      </c>
      <c r="H51" s="75">
        <f t="shared" si="7"/>
        <v>1677</v>
      </c>
      <c r="I51" s="74">
        <f t="shared" si="7"/>
        <v>4387</v>
      </c>
      <c r="J51" s="76">
        <f t="shared" si="7"/>
        <v>5922</v>
      </c>
      <c r="K51" s="74">
        <f t="shared" si="7"/>
        <v>4217</v>
      </c>
      <c r="L51" s="74">
        <f t="shared" si="7"/>
        <v>4473</v>
      </c>
      <c r="M51" s="74">
        <f t="shared" si="7"/>
        <v>4651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169</v>
      </c>
      <c r="F52" s="88">
        <f t="shared" ref="F52:M52" si="9">F53+F56</f>
        <v>369</v>
      </c>
      <c r="G52" s="88">
        <f t="shared" si="9"/>
        <v>269</v>
      </c>
      <c r="H52" s="89">
        <f t="shared" si="9"/>
        <v>155</v>
      </c>
      <c r="I52" s="88">
        <f t="shared" si="9"/>
        <v>187</v>
      </c>
      <c r="J52" s="90">
        <f t="shared" si="9"/>
        <v>264</v>
      </c>
      <c r="K52" s="88">
        <f t="shared" si="9"/>
        <v>193</v>
      </c>
      <c r="L52" s="88">
        <f t="shared" si="9"/>
        <v>198</v>
      </c>
      <c r="M52" s="88">
        <f t="shared" si="9"/>
        <v>196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169</v>
      </c>
      <c r="F53" s="94">
        <f t="shared" ref="F53:M53" si="11">SUM(F54:F55)</f>
        <v>369</v>
      </c>
      <c r="G53" s="94">
        <f t="shared" si="11"/>
        <v>269</v>
      </c>
      <c r="H53" s="95">
        <f t="shared" si="11"/>
        <v>155</v>
      </c>
      <c r="I53" s="94">
        <f t="shared" si="11"/>
        <v>187</v>
      </c>
      <c r="J53" s="96">
        <f t="shared" si="11"/>
        <v>264</v>
      </c>
      <c r="K53" s="94">
        <f t="shared" si="11"/>
        <v>193</v>
      </c>
      <c r="L53" s="94">
        <f t="shared" si="11"/>
        <v>198</v>
      </c>
      <c r="M53" s="94">
        <f t="shared" si="11"/>
        <v>196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169</v>
      </c>
      <c r="F55" s="94">
        <f>'[1]13'!D$274</f>
        <v>369</v>
      </c>
      <c r="G55" s="94">
        <f>'[1]13'!E$274</f>
        <v>269</v>
      </c>
      <c r="H55" s="95">
        <f>'[1]13'!F$274</f>
        <v>155</v>
      </c>
      <c r="I55" s="94">
        <f>'[1]13'!G$274</f>
        <v>187</v>
      </c>
      <c r="J55" s="96">
        <f>'[1]13'!H$274</f>
        <v>264</v>
      </c>
      <c r="K55" s="94">
        <f>'[1]13'!P$274</f>
        <v>193</v>
      </c>
      <c r="L55" s="94">
        <f>'[1]13'!Y$274</f>
        <v>198</v>
      </c>
      <c r="M55" s="94">
        <f>'[1]13'!AA$274</f>
        <v>196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0</v>
      </c>
      <c r="F57" s="88">
        <f>'[1]13'!D$276</f>
        <v>0</v>
      </c>
      <c r="G57" s="88">
        <f>'[1]13'!E$276</f>
        <v>0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375</v>
      </c>
      <c r="F59" s="81">
        <f t="shared" ref="F59:M59" si="15">SUM(F60:F61)</f>
        <v>394</v>
      </c>
      <c r="G59" s="81">
        <f t="shared" si="15"/>
        <v>416</v>
      </c>
      <c r="H59" s="82">
        <f t="shared" si="15"/>
        <v>528</v>
      </c>
      <c r="I59" s="81">
        <f t="shared" si="15"/>
        <v>528</v>
      </c>
      <c r="J59" s="83">
        <f t="shared" si="15"/>
        <v>528</v>
      </c>
      <c r="K59" s="81">
        <f t="shared" si="15"/>
        <v>520</v>
      </c>
      <c r="L59" s="81">
        <f t="shared" si="15"/>
        <v>544</v>
      </c>
      <c r="M59" s="81">
        <f t="shared" si="15"/>
        <v>552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74</v>
      </c>
      <c r="I60" s="88">
        <f>'[1]13'!G$279</f>
        <v>74</v>
      </c>
      <c r="J60" s="90">
        <f>'[1]13'!H$279</f>
        <v>0</v>
      </c>
      <c r="K60" s="88">
        <f>'[1]13'!P$279</f>
        <v>40</v>
      </c>
      <c r="L60" s="88">
        <f>'[1]13'!Y$279</f>
        <v>40</v>
      </c>
      <c r="M60" s="88">
        <f>'[1]13'!AA$279</f>
        <v>42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375</v>
      </c>
      <c r="F61" s="94">
        <f>'[1]13'!D$280</f>
        <v>394</v>
      </c>
      <c r="G61" s="94">
        <f>'[1]13'!E$280</f>
        <v>416</v>
      </c>
      <c r="H61" s="95">
        <f>'[1]13'!F$280</f>
        <v>454</v>
      </c>
      <c r="I61" s="94">
        <f>'[1]13'!G$280</f>
        <v>454</v>
      </c>
      <c r="J61" s="96">
        <f>'[1]13'!H$280</f>
        <v>528</v>
      </c>
      <c r="K61" s="94">
        <f>'[1]13'!P$280</f>
        <v>480</v>
      </c>
      <c r="L61" s="94">
        <f>'[1]13'!Y$280</f>
        <v>504</v>
      </c>
      <c r="M61" s="94">
        <f>'[1]13'!AA$280</f>
        <v>510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409</v>
      </c>
      <c r="H72" s="102">
        <f>'[1]13'!F$290</f>
        <v>0</v>
      </c>
      <c r="I72" s="101">
        <f>'[1]13'!G$290</f>
        <v>827</v>
      </c>
      <c r="J72" s="103">
        <f>'[1]13'!H$290</f>
        <v>874</v>
      </c>
      <c r="K72" s="101">
        <f>'[1]13'!P$290</f>
        <v>100</v>
      </c>
      <c r="L72" s="101">
        <f>'[1]13'!Y$290</f>
        <v>106</v>
      </c>
      <c r="M72" s="101">
        <f>'[1]13'!AA$290</f>
        <v>111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3132</v>
      </c>
      <c r="F73" s="101">
        <f t="shared" ref="F73:M73" si="23">SUM(F74:F75)</f>
        <v>4401</v>
      </c>
      <c r="G73" s="101">
        <f t="shared" si="23"/>
        <v>3356</v>
      </c>
      <c r="H73" s="102">
        <f t="shared" si="23"/>
        <v>994</v>
      </c>
      <c r="I73" s="101">
        <f t="shared" si="23"/>
        <v>2845</v>
      </c>
      <c r="J73" s="103">
        <f t="shared" si="23"/>
        <v>4256</v>
      </c>
      <c r="K73" s="101">
        <f t="shared" si="23"/>
        <v>3404</v>
      </c>
      <c r="L73" s="101">
        <f t="shared" si="23"/>
        <v>3625</v>
      </c>
      <c r="M73" s="101">
        <f t="shared" si="23"/>
        <v>3792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1336</v>
      </c>
      <c r="F74" s="88">
        <f>'[1]13'!D$292</f>
        <v>2685</v>
      </c>
      <c r="G74" s="88">
        <f>'[1]13'!E$292</f>
        <v>1534</v>
      </c>
      <c r="H74" s="89">
        <f>'[1]13'!F$292</f>
        <v>994</v>
      </c>
      <c r="I74" s="88">
        <f>'[1]13'!G$292</f>
        <v>2845</v>
      </c>
      <c r="J74" s="90">
        <f>'[1]13'!H$292</f>
        <v>4256</v>
      </c>
      <c r="K74" s="88">
        <f>'[1]13'!P$292</f>
        <v>1065</v>
      </c>
      <c r="L74" s="88">
        <f>'[1]13'!Y$292</f>
        <v>1178</v>
      </c>
      <c r="M74" s="88">
        <f>'[1]13'!AA$292</f>
        <v>1223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1796</v>
      </c>
      <c r="F75" s="94">
        <f>'[1]13'!D$293</f>
        <v>1716</v>
      </c>
      <c r="G75" s="94">
        <f>'[1]13'!E$293</f>
        <v>1822</v>
      </c>
      <c r="H75" s="95">
        <f>'[1]13'!F$293</f>
        <v>0</v>
      </c>
      <c r="I75" s="94">
        <f>'[1]13'!G$293</f>
        <v>0</v>
      </c>
      <c r="J75" s="96">
        <f>'[1]13'!H$293</f>
        <v>0</v>
      </c>
      <c r="K75" s="94">
        <f>'[1]13'!P$293</f>
        <v>2339</v>
      </c>
      <c r="L75" s="94">
        <f>'[1]13'!Y$293</f>
        <v>2447</v>
      </c>
      <c r="M75" s="94">
        <f>'[1]13'!AA$293</f>
        <v>2569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29673</v>
      </c>
      <c r="F77" s="74">
        <f t="shared" ref="F77:M77" si="25">F78+F81+F84+F85+F86+F87+F88</f>
        <v>23271</v>
      </c>
      <c r="G77" s="74">
        <f t="shared" si="25"/>
        <v>30170</v>
      </c>
      <c r="H77" s="75">
        <f t="shared" si="25"/>
        <v>23782</v>
      </c>
      <c r="I77" s="74">
        <f t="shared" si="25"/>
        <v>22932</v>
      </c>
      <c r="J77" s="76">
        <f t="shared" si="25"/>
        <v>22455</v>
      </c>
      <c r="K77" s="74">
        <f t="shared" si="25"/>
        <v>19087</v>
      </c>
      <c r="L77" s="74">
        <f t="shared" si="25"/>
        <v>21435</v>
      </c>
      <c r="M77" s="74">
        <f t="shared" si="25"/>
        <v>21854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0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28742</v>
      </c>
      <c r="F81" s="101">
        <f t="shared" ref="F81:M81" si="29">SUM(F82:F83)</f>
        <v>19378</v>
      </c>
      <c r="G81" s="101">
        <f t="shared" si="29"/>
        <v>24936</v>
      </c>
      <c r="H81" s="102">
        <f t="shared" si="29"/>
        <v>19782</v>
      </c>
      <c r="I81" s="101">
        <f t="shared" si="29"/>
        <v>18932</v>
      </c>
      <c r="J81" s="103">
        <f t="shared" si="29"/>
        <v>17994</v>
      </c>
      <c r="K81" s="101">
        <f t="shared" si="29"/>
        <v>14916</v>
      </c>
      <c r="L81" s="101">
        <f t="shared" si="29"/>
        <v>17039</v>
      </c>
      <c r="M81" s="101">
        <f t="shared" si="29"/>
        <v>17225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16055</v>
      </c>
      <c r="F82" s="88">
        <f>'[1]13'!D$299</f>
        <v>9468</v>
      </c>
      <c r="G82" s="88">
        <f>'[1]13'!E$299</f>
        <v>7852</v>
      </c>
      <c r="H82" s="89">
        <f>'[1]13'!F$299</f>
        <v>9945</v>
      </c>
      <c r="I82" s="88">
        <f>'[1]13'!G$299</f>
        <v>9322</v>
      </c>
      <c r="J82" s="90">
        <f>'[1]13'!H$299</f>
        <v>9322</v>
      </c>
      <c r="K82" s="88">
        <f>'[1]13'!P$299</f>
        <v>6341</v>
      </c>
      <c r="L82" s="88">
        <f>'[1]13'!Y$299</f>
        <v>7052</v>
      </c>
      <c r="M82" s="88">
        <f>'[1]13'!AA$299</f>
        <v>7086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12687</v>
      </c>
      <c r="F83" s="94">
        <f>'[1]13'!D$300</f>
        <v>9910</v>
      </c>
      <c r="G83" s="94">
        <f>'[1]13'!E$300</f>
        <v>17084</v>
      </c>
      <c r="H83" s="95">
        <f>'[1]13'!F$300</f>
        <v>9837</v>
      </c>
      <c r="I83" s="94">
        <f>'[1]13'!G$300</f>
        <v>9610</v>
      </c>
      <c r="J83" s="96">
        <f>'[1]13'!H$300</f>
        <v>8672</v>
      </c>
      <c r="K83" s="94">
        <f>'[1]13'!P$300</f>
        <v>8575</v>
      </c>
      <c r="L83" s="94">
        <f>'[1]13'!Y$300</f>
        <v>9987</v>
      </c>
      <c r="M83" s="94">
        <f>'[1]13'!AA$300</f>
        <v>10139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931</v>
      </c>
      <c r="F88" s="101">
        <f>'[1]13'!D$305</f>
        <v>3893</v>
      </c>
      <c r="G88" s="101">
        <f>'[1]13'!E$305</f>
        <v>5234</v>
      </c>
      <c r="H88" s="102">
        <f>'[1]13'!F$305</f>
        <v>4000</v>
      </c>
      <c r="I88" s="101">
        <f>'[1]13'!G$305</f>
        <v>4000</v>
      </c>
      <c r="J88" s="103">
        <f>'[1]13'!H$305</f>
        <v>4461</v>
      </c>
      <c r="K88" s="101">
        <f>'[1]13'!P$305</f>
        <v>4171</v>
      </c>
      <c r="L88" s="101">
        <f>'[1]13'!Y$305</f>
        <v>4396</v>
      </c>
      <c r="M88" s="101">
        <f>'[1]13'!AA$305</f>
        <v>4629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0</v>
      </c>
      <c r="F90" s="74">
        <f>'[1]13'!D$306</f>
        <v>11</v>
      </c>
      <c r="G90" s="74">
        <f>'[1]13'!E$306</f>
        <v>0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273601</v>
      </c>
      <c r="F92" s="28">
        <f t="shared" ref="F92:M92" si="30">F4+F51+F77+F90</f>
        <v>285966</v>
      </c>
      <c r="G92" s="28">
        <f t="shared" si="30"/>
        <v>323641</v>
      </c>
      <c r="H92" s="29">
        <f t="shared" si="30"/>
        <v>332381</v>
      </c>
      <c r="I92" s="28">
        <f t="shared" si="30"/>
        <v>331849</v>
      </c>
      <c r="J92" s="30">
        <f t="shared" si="30"/>
        <v>330300</v>
      </c>
      <c r="K92" s="28">
        <f t="shared" si="30"/>
        <v>350737</v>
      </c>
      <c r="L92" s="28">
        <f t="shared" si="30"/>
        <v>372776</v>
      </c>
      <c r="M92" s="28">
        <f t="shared" si="30"/>
        <v>394683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'[1]13'!$B$10)</f>
        <v>Table B.2b: Payments and estimates by economic classification: Property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87295</v>
      </c>
      <c r="F4" s="74">
        <f t="shared" ref="F4:M4" si="0">F5+F8+F47</f>
        <v>78085</v>
      </c>
      <c r="G4" s="74">
        <f t="shared" si="0"/>
        <v>73056</v>
      </c>
      <c r="H4" s="75">
        <f t="shared" si="0"/>
        <v>130335</v>
      </c>
      <c r="I4" s="74">
        <f t="shared" si="0"/>
        <v>130372</v>
      </c>
      <c r="J4" s="76">
        <f t="shared" si="0"/>
        <v>117222</v>
      </c>
      <c r="K4" s="74">
        <f t="shared" si="0"/>
        <v>122813</v>
      </c>
      <c r="L4" s="74">
        <f t="shared" si="0"/>
        <v>119307</v>
      </c>
      <c r="M4" s="74">
        <f t="shared" si="0"/>
        <v>126322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29143</v>
      </c>
      <c r="F5" s="81">
        <f t="shared" ref="F5:M5" si="1">SUM(F6:F7)</f>
        <v>36567</v>
      </c>
      <c r="G5" s="81">
        <f t="shared" si="1"/>
        <v>43316</v>
      </c>
      <c r="H5" s="82">
        <f t="shared" si="1"/>
        <v>41142</v>
      </c>
      <c r="I5" s="81">
        <f t="shared" si="1"/>
        <v>42817</v>
      </c>
      <c r="J5" s="83">
        <f t="shared" si="1"/>
        <v>44188</v>
      </c>
      <c r="K5" s="81">
        <f t="shared" si="1"/>
        <v>45556</v>
      </c>
      <c r="L5" s="81">
        <f t="shared" si="1"/>
        <v>48884</v>
      </c>
      <c r="M5" s="81">
        <f t="shared" si="1"/>
        <v>52049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25016</v>
      </c>
      <c r="F6" s="88">
        <f>'[1]13'!D$376</f>
        <v>31733</v>
      </c>
      <c r="G6" s="88">
        <f>'[1]13'!E$376</f>
        <v>37694</v>
      </c>
      <c r="H6" s="89">
        <f>'[1]13'!F$376</f>
        <v>35140</v>
      </c>
      <c r="I6" s="88">
        <f>'[1]13'!G$376</f>
        <v>36815</v>
      </c>
      <c r="J6" s="90">
        <f>'[1]13'!H$376</f>
        <v>38348</v>
      </c>
      <c r="K6" s="88">
        <f>'[1]13'!P$376</f>
        <v>39027</v>
      </c>
      <c r="L6" s="88">
        <f>'[1]13'!Y$376</f>
        <v>42014</v>
      </c>
      <c r="M6" s="88">
        <f>'[1]13'!AA$376</f>
        <v>44780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4127</v>
      </c>
      <c r="F7" s="94">
        <f>'[1]13'!D$377</f>
        <v>4834</v>
      </c>
      <c r="G7" s="94">
        <f>'[1]13'!E$377</f>
        <v>5622</v>
      </c>
      <c r="H7" s="95">
        <f>'[1]13'!F$377</f>
        <v>6002</v>
      </c>
      <c r="I7" s="94">
        <f>'[1]13'!G$377</f>
        <v>6002</v>
      </c>
      <c r="J7" s="96">
        <f>'[1]13'!H$377</f>
        <v>5840</v>
      </c>
      <c r="K7" s="94">
        <f>'[1]13'!P$377</f>
        <v>6529</v>
      </c>
      <c r="L7" s="94">
        <f>'[1]13'!Y$377</f>
        <v>6870</v>
      </c>
      <c r="M7" s="94">
        <f>'[1]13'!AA$377</f>
        <v>7269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58152</v>
      </c>
      <c r="F8" s="81">
        <f t="shared" si="2"/>
        <v>41512</v>
      </c>
      <c r="G8" s="81">
        <f t="shared" si="2"/>
        <v>29740</v>
      </c>
      <c r="H8" s="82">
        <f t="shared" si="2"/>
        <v>89193</v>
      </c>
      <c r="I8" s="81">
        <f t="shared" si="2"/>
        <v>87555</v>
      </c>
      <c r="J8" s="83">
        <f t="shared" si="2"/>
        <v>73034</v>
      </c>
      <c r="K8" s="81">
        <f t="shared" si="2"/>
        <v>77257</v>
      </c>
      <c r="L8" s="81">
        <f t="shared" si="2"/>
        <v>70423</v>
      </c>
      <c r="M8" s="81">
        <f t="shared" si="2"/>
        <v>74273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5</v>
      </c>
      <c r="F9" s="88">
        <f>'[1]13'!D$379</f>
        <v>19</v>
      </c>
      <c r="G9" s="88">
        <f>'[1]13'!E$379</f>
        <v>119</v>
      </c>
      <c r="H9" s="89">
        <f>'[1]13'!F$379</f>
        <v>299</v>
      </c>
      <c r="I9" s="88">
        <f>'[1]13'!G$379</f>
        <v>549</v>
      </c>
      <c r="J9" s="90">
        <f>'[1]13'!H$379</f>
        <v>635</v>
      </c>
      <c r="K9" s="88">
        <f>'[1]13'!P$379</f>
        <v>557</v>
      </c>
      <c r="L9" s="88">
        <f>'[1]13'!Y$379</f>
        <v>602</v>
      </c>
      <c r="M9" s="88">
        <f>'[1]13'!AA$379</f>
        <v>624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145</v>
      </c>
      <c r="F10" s="101">
        <f>'[1]13'!D$380</f>
        <v>173</v>
      </c>
      <c r="G10" s="101">
        <f>'[1]13'!E$380</f>
        <v>158</v>
      </c>
      <c r="H10" s="102">
        <f>'[1]13'!F$380</f>
        <v>167</v>
      </c>
      <c r="I10" s="101">
        <f>'[1]13'!G$380</f>
        <v>167</v>
      </c>
      <c r="J10" s="103">
        <f>'[1]13'!H$380</f>
        <v>261</v>
      </c>
      <c r="K10" s="101">
        <f>'[1]13'!P$380</f>
        <v>206</v>
      </c>
      <c r="L10" s="101">
        <f>'[1]13'!Y$380</f>
        <v>207</v>
      </c>
      <c r="M10" s="101">
        <f>'[1]13'!AA$380</f>
        <v>228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21</v>
      </c>
      <c r="F11" s="101">
        <f>'[1]13'!D$381</f>
        <v>75</v>
      </c>
      <c r="G11" s="101">
        <f>'[1]13'!E$381</f>
        <v>6</v>
      </c>
      <c r="H11" s="102">
        <f>'[1]13'!F$381</f>
        <v>96</v>
      </c>
      <c r="I11" s="101">
        <f>'[1]13'!G$381</f>
        <v>96</v>
      </c>
      <c r="J11" s="103">
        <f>'[1]13'!H$381</f>
        <v>62</v>
      </c>
      <c r="K11" s="101">
        <f>'[1]13'!P$381</f>
        <v>101</v>
      </c>
      <c r="L11" s="101">
        <f>'[1]13'!Y$381</f>
        <v>100</v>
      </c>
      <c r="M11" s="101">
        <f>'[1]13'!AA$381</f>
        <v>105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0</v>
      </c>
      <c r="L12" s="101">
        <f>'[1]13'!Y$382</f>
        <v>0</v>
      </c>
      <c r="M12" s="101">
        <f>'[1]13'!AA$382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0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42</v>
      </c>
      <c r="F14" s="101">
        <f>'[1]13'!D$384</f>
        <v>21</v>
      </c>
      <c r="G14" s="101">
        <f>'[1]13'!E$384</f>
        <v>14</v>
      </c>
      <c r="H14" s="102">
        <f>'[1]13'!F$384</f>
        <v>26</v>
      </c>
      <c r="I14" s="101">
        <f>'[1]13'!G$384</f>
        <v>26</v>
      </c>
      <c r="J14" s="103">
        <f>'[1]13'!H$384</f>
        <v>10</v>
      </c>
      <c r="K14" s="101">
        <f>'[1]13'!P$384</f>
        <v>18</v>
      </c>
      <c r="L14" s="101">
        <f>'[1]13'!Y$384</f>
        <v>19</v>
      </c>
      <c r="M14" s="101">
        <f>'[1]13'!AA$384</f>
        <v>19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70</v>
      </c>
      <c r="F15" s="101">
        <f>'[1]13'!D$385</f>
        <v>100</v>
      </c>
      <c r="G15" s="101">
        <f>'[1]13'!E$385</f>
        <v>142</v>
      </c>
      <c r="H15" s="102">
        <f>'[1]13'!F$385</f>
        <v>111</v>
      </c>
      <c r="I15" s="101">
        <f>'[1]13'!G$385</f>
        <v>148</v>
      </c>
      <c r="J15" s="103">
        <f>'[1]13'!H$385</f>
        <v>218</v>
      </c>
      <c r="K15" s="101">
        <f>'[1]13'!P$385</f>
        <v>259</v>
      </c>
      <c r="L15" s="101">
        <f>'[1]13'!Y$385</f>
        <v>266</v>
      </c>
      <c r="M15" s="101">
        <f>'[1]13'!AA$385</f>
        <v>280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861</v>
      </c>
      <c r="F16" s="101">
        <f>'[1]13'!D$386</f>
        <v>135</v>
      </c>
      <c r="G16" s="101">
        <f>'[1]13'!E$386</f>
        <v>5238</v>
      </c>
      <c r="H16" s="102">
        <f>'[1]13'!F$386</f>
        <v>25134</v>
      </c>
      <c r="I16" s="101">
        <f>'[1]13'!G$386</f>
        <v>25184</v>
      </c>
      <c r="J16" s="103">
        <f>'[1]13'!H$386</f>
        <v>15188</v>
      </c>
      <c r="K16" s="101">
        <f>'[1]13'!P$386</f>
        <v>228</v>
      </c>
      <c r="L16" s="101">
        <f>'[1]13'!Y$386</f>
        <v>236</v>
      </c>
      <c r="M16" s="101">
        <f>'[1]13'!AA$386</f>
        <v>250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196</v>
      </c>
      <c r="F17" s="101">
        <f>'[1]13'!D$387</f>
        <v>268</v>
      </c>
      <c r="G17" s="101">
        <f>'[1]13'!E$387</f>
        <v>215</v>
      </c>
      <c r="H17" s="102">
        <f>'[1]13'!F$387</f>
        <v>216</v>
      </c>
      <c r="I17" s="101">
        <f>'[1]13'!G$387</f>
        <v>324</v>
      </c>
      <c r="J17" s="103">
        <f>'[1]13'!H$387</f>
        <v>178</v>
      </c>
      <c r="K17" s="101">
        <f>'[1]13'!P$387</f>
        <v>308</v>
      </c>
      <c r="L17" s="101">
        <f>'[1]13'!Y$387</f>
        <v>322</v>
      </c>
      <c r="M17" s="101">
        <f>'[1]13'!AA$387</f>
        <v>338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102</v>
      </c>
      <c r="F21" s="101">
        <f>'[1]13'!D$391</f>
        <v>466</v>
      </c>
      <c r="G21" s="101">
        <f>'[1]13'!E$391</f>
        <v>1</v>
      </c>
      <c r="H21" s="102">
        <f>'[1]13'!F$391</f>
        <v>879</v>
      </c>
      <c r="I21" s="101">
        <f>'[1]13'!G$391</f>
        <v>879</v>
      </c>
      <c r="J21" s="103">
        <f>'[1]13'!H$391</f>
        <v>776</v>
      </c>
      <c r="K21" s="101">
        <f>'[1]13'!P$391</f>
        <v>616</v>
      </c>
      <c r="L21" s="101">
        <f>'[1]13'!Y$391</f>
        <v>706</v>
      </c>
      <c r="M21" s="101">
        <f>'[1]13'!AA$391</f>
        <v>779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15</v>
      </c>
      <c r="F22" s="101">
        <f>'[1]13'!D$392</f>
        <v>0</v>
      </c>
      <c r="G22" s="101">
        <f>'[1]13'!E$392</f>
        <v>20</v>
      </c>
      <c r="H22" s="102">
        <f>'[1]13'!F$392</f>
        <v>0</v>
      </c>
      <c r="I22" s="101">
        <f>'[1]13'!G$392</f>
        <v>2</v>
      </c>
      <c r="J22" s="103">
        <f>'[1]13'!H$392</f>
        <v>11</v>
      </c>
      <c r="K22" s="101">
        <f>'[1]13'!P$392</f>
        <v>0</v>
      </c>
      <c r="L22" s="101">
        <f>'[1]13'!Y$392</f>
        <v>0</v>
      </c>
      <c r="M22" s="101">
        <f>'[1]13'!AA$392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50467</v>
      </c>
      <c r="F23" s="101">
        <f>'[1]13'!D$393</f>
        <v>32183</v>
      </c>
      <c r="G23" s="101">
        <f>'[1]13'!E$393</f>
        <v>6984</v>
      </c>
      <c r="H23" s="102">
        <f>'[1]13'!F$393</f>
        <v>54467</v>
      </c>
      <c r="I23" s="101">
        <f>'[1]13'!G$393</f>
        <v>36220</v>
      </c>
      <c r="J23" s="103">
        <f>'[1]13'!H$393</f>
        <v>35584</v>
      </c>
      <c r="K23" s="101">
        <f>'[1]13'!P$393</f>
        <v>50113</v>
      </c>
      <c r="L23" s="101">
        <f>'[1]13'!Y$393</f>
        <v>42482</v>
      </c>
      <c r="M23" s="101">
        <f>'[1]13'!AA$393</f>
        <v>44726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10</v>
      </c>
      <c r="F24" s="101">
        <f>'[1]13'!D$394</f>
        <v>11</v>
      </c>
      <c r="G24" s="101">
        <f>'[1]13'!E$394</f>
        <v>8</v>
      </c>
      <c r="H24" s="102">
        <f>'[1]13'!F$394</f>
        <v>15</v>
      </c>
      <c r="I24" s="101">
        <f>'[1]13'!G$394</f>
        <v>15</v>
      </c>
      <c r="J24" s="103">
        <f>'[1]13'!H$394</f>
        <v>10</v>
      </c>
      <c r="K24" s="101">
        <f>'[1]13'!P$394</f>
        <v>16</v>
      </c>
      <c r="L24" s="101">
        <f>'[1]13'!Y$394</f>
        <v>17</v>
      </c>
      <c r="M24" s="101">
        <f>'[1]13'!AA$394</f>
        <v>20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20</v>
      </c>
      <c r="F25" s="101">
        <f>'[1]13'!D$395</f>
        <v>55</v>
      </c>
      <c r="G25" s="101">
        <f>'[1]13'!E$395</f>
        <v>45</v>
      </c>
      <c r="H25" s="102">
        <f>'[1]13'!F$395</f>
        <v>131</v>
      </c>
      <c r="I25" s="101">
        <f>'[1]13'!G$395</f>
        <v>131</v>
      </c>
      <c r="J25" s="103">
        <f>'[1]13'!H$395</f>
        <v>128</v>
      </c>
      <c r="K25" s="101">
        <f>'[1]13'!P$395</f>
        <v>81</v>
      </c>
      <c r="L25" s="101">
        <f>'[1]13'!Y$395</f>
        <v>98</v>
      </c>
      <c r="M25" s="101">
        <f>'[1]13'!AA$395</f>
        <v>106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0</v>
      </c>
      <c r="H27" s="102">
        <f>'[1]13'!F$397</f>
        <v>0</v>
      </c>
      <c r="I27" s="101">
        <f>'[1]13'!G$397</f>
        <v>0</v>
      </c>
      <c r="J27" s="103">
        <f>'[1]13'!H$397</f>
        <v>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0</v>
      </c>
      <c r="I28" s="101">
        <f>'[1]13'!G$398</f>
        <v>0</v>
      </c>
      <c r="J28" s="103">
        <f>'[1]13'!H$398</f>
        <v>0</v>
      </c>
      <c r="K28" s="101">
        <f>'[1]13'!P$398</f>
        <v>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0</v>
      </c>
      <c r="F29" s="101">
        <f>'[1]13'!D$399</f>
        <v>0</v>
      </c>
      <c r="G29" s="101">
        <f>'[1]13'!E$399</f>
        <v>0</v>
      </c>
      <c r="H29" s="102">
        <f>'[1]13'!F$399</f>
        <v>0</v>
      </c>
      <c r="I29" s="101">
        <f>'[1]13'!G$399</f>
        <v>0</v>
      </c>
      <c r="J29" s="103">
        <f>'[1]13'!H$399</f>
        <v>0</v>
      </c>
      <c r="K29" s="101">
        <f>'[1]13'!P$399</f>
        <v>0</v>
      </c>
      <c r="L29" s="101">
        <f>'[1]13'!Y$399</f>
        <v>0</v>
      </c>
      <c r="M29" s="101">
        <f>'[1]13'!AA$399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0</v>
      </c>
      <c r="K30" s="101">
        <f>'[1]13'!P$400</f>
        <v>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1</v>
      </c>
      <c r="F32" s="101">
        <f>'[1]13'!D$402</f>
        <v>4</v>
      </c>
      <c r="G32" s="101">
        <f>'[1]13'!E$402</f>
        <v>1</v>
      </c>
      <c r="H32" s="102">
        <f>'[1]13'!F$402</f>
        <v>0</v>
      </c>
      <c r="I32" s="101">
        <f>'[1]13'!G$402</f>
        <v>0</v>
      </c>
      <c r="J32" s="103">
        <f>'[1]13'!H$402</f>
        <v>0</v>
      </c>
      <c r="K32" s="101">
        <f>'[1]13'!P$402</f>
        <v>0</v>
      </c>
      <c r="L32" s="101">
        <f>'[1]13'!Y$402</f>
        <v>0</v>
      </c>
      <c r="M32" s="101">
        <f>'[1]13'!AA$402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3</v>
      </c>
      <c r="F33" s="101">
        <f>'[1]13'!D$403</f>
        <v>0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0</v>
      </c>
      <c r="I36" s="101">
        <f>'[1]13'!G$406</f>
        <v>0</v>
      </c>
      <c r="J36" s="103">
        <f>'[1]13'!H$406</f>
        <v>0</v>
      </c>
      <c r="K36" s="101">
        <f>'[1]13'!P$406</f>
        <v>0</v>
      </c>
      <c r="L36" s="101">
        <f>'[1]13'!Y$406</f>
        <v>0</v>
      </c>
      <c r="M36" s="101">
        <f>'[1]13'!AA$406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50</v>
      </c>
      <c r="F37" s="101">
        <f>'[1]13'!D$407</f>
        <v>35</v>
      </c>
      <c r="G37" s="101">
        <f>'[1]13'!E$407</f>
        <v>416</v>
      </c>
      <c r="H37" s="102">
        <f>'[1]13'!F$407</f>
        <v>23</v>
      </c>
      <c r="I37" s="101">
        <f>'[1]13'!G$407</f>
        <v>393</v>
      </c>
      <c r="J37" s="103">
        <f>'[1]13'!H$407</f>
        <v>225</v>
      </c>
      <c r="K37" s="101">
        <f>'[1]13'!P$407</f>
        <v>407</v>
      </c>
      <c r="L37" s="101">
        <f>'[1]13'!Y$407</f>
        <v>420</v>
      </c>
      <c r="M37" s="101">
        <f>'[1]13'!AA$407</f>
        <v>531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114</v>
      </c>
      <c r="F38" s="101">
        <f>'[1]13'!D$408</f>
        <v>278</v>
      </c>
      <c r="G38" s="101">
        <f>'[1]13'!E$408</f>
        <v>11</v>
      </c>
      <c r="H38" s="102">
        <f>'[1]13'!F$408</f>
        <v>151</v>
      </c>
      <c r="I38" s="101">
        <f>'[1]13'!G$408</f>
        <v>47</v>
      </c>
      <c r="J38" s="103">
        <f>'[1]13'!H$408</f>
        <v>20</v>
      </c>
      <c r="K38" s="101">
        <f>'[1]13'!P$408</f>
        <v>54</v>
      </c>
      <c r="L38" s="101">
        <f>'[1]13'!Y$408</f>
        <v>63</v>
      </c>
      <c r="M38" s="101">
        <f>'[1]13'!AA$408</f>
        <v>68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2857</v>
      </c>
      <c r="F39" s="101">
        <f>'[1]13'!D$409</f>
        <v>903</v>
      </c>
      <c r="G39" s="101">
        <f>'[1]13'!E$409</f>
        <v>11</v>
      </c>
      <c r="H39" s="102">
        <f>'[1]13'!F$409</f>
        <v>107</v>
      </c>
      <c r="I39" s="101">
        <f>'[1]13'!G$409</f>
        <v>107</v>
      </c>
      <c r="J39" s="103">
        <f>'[1]13'!H$409</f>
        <v>91</v>
      </c>
      <c r="K39" s="101">
        <f>'[1]13'!P$409</f>
        <v>113</v>
      </c>
      <c r="L39" s="101">
        <f>'[1]13'!Y$409</f>
        <v>118</v>
      </c>
      <c r="M39" s="101">
        <f>'[1]13'!AA$409</f>
        <v>158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1281</v>
      </c>
      <c r="F40" s="101">
        <f>'[1]13'!D$410</f>
        <v>1830</v>
      </c>
      <c r="G40" s="101">
        <f>'[1]13'!E$410</f>
        <v>10022</v>
      </c>
      <c r="H40" s="102">
        <f>'[1]13'!F$410</f>
        <v>273</v>
      </c>
      <c r="I40" s="101">
        <f>'[1]13'!G$410</f>
        <v>15630</v>
      </c>
      <c r="J40" s="103">
        <f>'[1]13'!H$410</f>
        <v>12706</v>
      </c>
      <c r="K40" s="101">
        <f>'[1]13'!P$410</f>
        <v>16521</v>
      </c>
      <c r="L40" s="101">
        <f>'[1]13'!Y$410</f>
        <v>17261</v>
      </c>
      <c r="M40" s="101">
        <f>'[1]13'!AA$410</f>
        <v>18115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4</v>
      </c>
      <c r="F41" s="101">
        <f>'[1]13'!D$411</f>
        <v>0</v>
      </c>
      <c r="G41" s="101">
        <f>'[1]13'!E$411</f>
        <v>0</v>
      </c>
      <c r="H41" s="102">
        <f>'[1]13'!F$411</f>
        <v>0</v>
      </c>
      <c r="I41" s="101">
        <f>'[1]13'!G$411</f>
        <v>0</v>
      </c>
      <c r="J41" s="103">
        <f>'[1]13'!H$411</f>
        <v>0</v>
      </c>
      <c r="K41" s="101">
        <f>'[1]13'!P$411</f>
        <v>0</v>
      </c>
      <c r="L41" s="101">
        <f>'[1]13'!Y$411</f>
        <v>0</v>
      </c>
      <c r="M41" s="101">
        <f>'[1]13'!AA$411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1599</v>
      </c>
      <c r="F42" s="101">
        <f>'[1]13'!D$412</f>
        <v>1330</v>
      </c>
      <c r="G42" s="101">
        <f>'[1]13'!E$412</f>
        <v>1325</v>
      </c>
      <c r="H42" s="102">
        <f>'[1]13'!F$412</f>
        <v>1519</v>
      </c>
      <c r="I42" s="101">
        <f>'[1]13'!G$412</f>
        <v>1519</v>
      </c>
      <c r="J42" s="103">
        <f>'[1]13'!H$412</f>
        <v>1510</v>
      </c>
      <c r="K42" s="101">
        <f>'[1]13'!P$412</f>
        <v>1781</v>
      </c>
      <c r="L42" s="101">
        <f>'[1]13'!Y$412</f>
        <v>1885</v>
      </c>
      <c r="M42" s="101">
        <f>'[1]13'!AA$412</f>
        <v>2068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6</v>
      </c>
      <c r="F43" s="101">
        <f>'[1]13'!D$413</f>
        <v>7</v>
      </c>
      <c r="G43" s="101">
        <f>'[1]13'!E$413</f>
        <v>40</v>
      </c>
      <c r="H43" s="102">
        <f>'[1]13'!F$413</f>
        <v>403</v>
      </c>
      <c r="I43" s="101">
        <f>'[1]13'!G$413</f>
        <v>312</v>
      </c>
      <c r="J43" s="103">
        <f>'[1]13'!H$413</f>
        <v>148</v>
      </c>
      <c r="K43" s="101">
        <f>'[1]13'!P$413</f>
        <v>472</v>
      </c>
      <c r="L43" s="101">
        <f>'[1]13'!Y$413</f>
        <v>506</v>
      </c>
      <c r="M43" s="101">
        <f>'[1]13'!AA$413</f>
        <v>527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281</v>
      </c>
      <c r="F44" s="101">
        <f>'[1]13'!D$414</f>
        <v>76</v>
      </c>
      <c r="G44" s="101">
        <f>'[1]13'!E$414</f>
        <v>122</v>
      </c>
      <c r="H44" s="102">
        <f>'[1]13'!F$414</f>
        <v>57</v>
      </c>
      <c r="I44" s="101">
        <f>'[1]13'!G$414</f>
        <v>57</v>
      </c>
      <c r="J44" s="103">
        <f>'[1]13'!H$414</f>
        <v>100</v>
      </c>
      <c r="K44" s="101">
        <f>'[1]13'!P$414</f>
        <v>59</v>
      </c>
      <c r="L44" s="101">
        <f>'[1]13'!Y$414</f>
        <v>61</v>
      </c>
      <c r="M44" s="101">
        <f>'[1]13'!AA$414</f>
        <v>70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2</v>
      </c>
      <c r="F45" s="101">
        <f>'[1]13'!D$415</f>
        <v>29</v>
      </c>
      <c r="G45" s="101">
        <f>'[1]13'!E$415</f>
        <v>0</v>
      </c>
      <c r="H45" s="102">
        <f>'[1]13'!F$415</f>
        <v>146</v>
      </c>
      <c r="I45" s="101">
        <f>'[1]13'!G$415</f>
        <v>71</v>
      </c>
      <c r="J45" s="103">
        <f>'[1]13'!H$415</f>
        <v>0</v>
      </c>
      <c r="K45" s="101">
        <f>'[1]13'!P$415</f>
        <v>100</v>
      </c>
      <c r="L45" s="101">
        <f>'[1]13'!Y$415</f>
        <v>97</v>
      </c>
      <c r="M45" s="101">
        <f>'[1]13'!AA$415</f>
        <v>100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0</v>
      </c>
      <c r="F46" s="94">
        <f>'[1]13'!D$416</f>
        <v>3514</v>
      </c>
      <c r="G46" s="94">
        <f>'[1]13'!E$416</f>
        <v>4842</v>
      </c>
      <c r="H46" s="95">
        <f>'[1]13'!F$416</f>
        <v>4973</v>
      </c>
      <c r="I46" s="94">
        <f>'[1]13'!G$416</f>
        <v>5678</v>
      </c>
      <c r="J46" s="96">
        <f>'[1]13'!H$416</f>
        <v>5173</v>
      </c>
      <c r="K46" s="94">
        <f>'[1]13'!P$416</f>
        <v>5247</v>
      </c>
      <c r="L46" s="94">
        <f>'[1]13'!Y$416</f>
        <v>4957</v>
      </c>
      <c r="M46" s="94">
        <f>'[1]13'!AA$416</f>
        <v>5161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6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6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492948</v>
      </c>
      <c r="F51" s="74">
        <f t="shared" si="4"/>
        <v>395814</v>
      </c>
      <c r="G51" s="74">
        <f t="shared" si="4"/>
        <v>467064</v>
      </c>
      <c r="H51" s="75">
        <f t="shared" si="4"/>
        <v>484990</v>
      </c>
      <c r="I51" s="74">
        <f t="shared" si="4"/>
        <v>484990</v>
      </c>
      <c r="J51" s="76">
        <f t="shared" si="4"/>
        <v>499525</v>
      </c>
      <c r="K51" s="74">
        <f t="shared" si="4"/>
        <v>507097</v>
      </c>
      <c r="L51" s="74">
        <f t="shared" si="4"/>
        <v>533966</v>
      </c>
      <c r="M51" s="74">
        <f t="shared" si="4"/>
        <v>561908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492767</v>
      </c>
      <c r="F52" s="88">
        <f t="shared" si="5"/>
        <v>395743</v>
      </c>
      <c r="G52" s="88">
        <f t="shared" si="5"/>
        <v>466799</v>
      </c>
      <c r="H52" s="89">
        <f t="shared" si="5"/>
        <v>484955</v>
      </c>
      <c r="I52" s="88">
        <f t="shared" si="5"/>
        <v>484955</v>
      </c>
      <c r="J52" s="90">
        <f t="shared" si="5"/>
        <v>499455</v>
      </c>
      <c r="K52" s="88">
        <f t="shared" si="5"/>
        <v>507062</v>
      </c>
      <c r="L52" s="88">
        <f t="shared" si="5"/>
        <v>533931</v>
      </c>
      <c r="M52" s="88">
        <f t="shared" si="5"/>
        <v>561873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492767</v>
      </c>
      <c r="F56" s="94">
        <f t="shared" si="7"/>
        <v>395743</v>
      </c>
      <c r="G56" s="94">
        <f t="shared" si="7"/>
        <v>466799</v>
      </c>
      <c r="H56" s="95">
        <f t="shared" si="7"/>
        <v>484955</v>
      </c>
      <c r="I56" s="94">
        <f t="shared" si="7"/>
        <v>484955</v>
      </c>
      <c r="J56" s="96">
        <f t="shared" si="7"/>
        <v>499455</v>
      </c>
      <c r="K56" s="94">
        <f t="shared" si="7"/>
        <v>507062</v>
      </c>
      <c r="L56" s="94">
        <f t="shared" si="7"/>
        <v>533931</v>
      </c>
      <c r="M56" s="94">
        <f t="shared" si="7"/>
        <v>561873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492767</v>
      </c>
      <c r="F57" s="88">
        <f>'[1]13'!D$426</f>
        <v>395743</v>
      </c>
      <c r="G57" s="88">
        <f>'[1]13'!E$426</f>
        <v>466799</v>
      </c>
      <c r="H57" s="89">
        <f>'[1]13'!F$426</f>
        <v>484955</v>
      </c>
      <c r="I57" s="88">
        <f>'[1]13'!G$426</f>
        <v>484955</v>
      </c>
      <c r="J57" s="90">
        <f>'[1]13'!H$426</f>
        <v>499455</v>
      </c>
      <c r="K57" s="88">
        <f>'[1]13'!P$426</f>
        <v>507062</v>
      </c>
      <c r="L57" s="88">
        <f>'[1]13'!Y$426</f>
        <v>533931</v>
      </c>
      <c r="M57" s="88">
        <f>'[1]13'!AA$426</f>
        <v>561873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5</v>
      </c>
      <c r="I59" s="81">
        <f t="shared" si="8"/>
        <v>5</v>
      </c>
      <c r="J59" s="83">
        <f t="shared" si="8"/>
        <v>5</v>
      </c>
      <c r="K59" s="81">
        <f t="shared" si="8"/>
        <v>5</v>
      </c>
      <c r="L59" s="81">
        <f t="shared" si="8"/>
        <v>5</v>
      </c>
      <c r="M59" s="81">
        <f t="shared" si="8"/>
        <v>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5</v>
      </c>
      <c r="I60" s="88">
        <f>'[1]13'!G$429</f>
        <v>5</v>
      </c>
      <c r="J60" s="90">
        <f>'[1]13'!H$429</f>
        <v>5</v>
      </c>
      <c r="K60" s="88">
        <f>'[1]13'!P$429</f>
        <v>5</v>
      </c>
      <c r="L60" s="88">
        <f>'[1]13'!Y$429</f>
        <v>5</v>
      </c>
      <c r="M60" s="88">
        <f>'[1]13'!AA$429</f>
        <v>5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0</v>
      </c>
      <c r="F61" s="94">
        <f>'[1]13'!D$430</f>
        <v>0</v>
      </c>
      <c r="G61" s="94">
        <f>'[1]13'!E$430</f>
        <v>0</v>
      </c>
      <c r="H61" s="95">
        <f>'[1]13'!F$430</f>
        <v>0</v>
      </c>
      <c r="I61" s="94">
        <f>'[1]13'!G$430</f>
        <v>0</v>
      </c>
      <c r="J61" s="96">
        <f>'[1]13'!H$430</f>
        <v>0</v>
      </c>
      <c r="K61" s="94">
        <f>'[1]13'!P$430</f>
        <v>0</v>
      </c>
      <c r="L61" s="94">
        <f>'[1]13'!Y$430</f>
        <v>0</v>
      </c>
      <c r="M61" s="94">
        <f>'[1]13'!AA$430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0</v>
      </c>
      <c r="F72" s="101">
        <f>'[1]13'!D$440</f>
        <v>0</v>
      </c>
      <c r="G72" s="101">
        <f>'[1]13'!E$440</f>
        <v>0</v>
      </c>
      <c r="H72" s="102">
        <f>'[1]13'!F$440</f>
        <v>0</v>
      </c>
      <c r="I72" s="101">
        <f>'[1]13'!G$440</f>
        <v>0</v>
      </c>
      <c r="J72" s="103">
        <f>'[1]13'!H$440</f>
        <v>0</v>
      </c>
      <c r="K72" s="101">
        <f>'[1]13'!P$440</f>
        <v>0</v>
      </c>
      <c r="L72" s="101">
        <f>'[1]13'!Y$440</f>
        <v>0</v>
      </c>
      <c r="M72" s="101">
        <f>'[1]13'!AA$440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181</v>
      </c>
      <c r="F73" s="101">
        <f t="shared" si="12"/>
        <v>71</v>
      </c>
      <c r="G73" s="101">
        <f t="shared" si="12"/>
        <v>265</v>
      </c>
      <c r="H73" s="102">
        <f t="shared" si="12"/>
        <v>30</v>
      </c>
      <c r="I73" s="101">
        <f t="shared" si="12"/>
        <v>30</v>
      </c>
      <c r="J73" s="103">
        <f t="shared" si="12"/>
        <v>65</v>
      </c>
      <c r="K73" s="101">
        <f t="shared" si="12"/>
        <v>30</v>
      </c>
      <c r="L73" s="101">
        <f t="shared" si="12"/>
        <v>30</v>
      </c>
      <c r="M73" s="101">
        <f t="shared" si="12"/>
        <v>30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181</v>
      </c>
      <c r="F74" s="88">
        <f>'[1]13'!D$442</f>
        <v>71</v>
      </c>
      <c r="G74" s="88">
        <f>'[1]13'!E$442</f>
        <v>265</v>
      </c>
      <c r="H74" s="89">
        <f>'[1]13'!F$442</f>
        <v>30</v>
      </c>
      <c r="I74" s="88">
        <f>'[1]13'!G$442</f>
        <v>30</v>
      </c>
      <c r="J74" s="90">
        <f>'[1]13'!H$442</f>
        <v>65</v>
      </c>
      <c r="K74" s="88">
        <f>'[1]13'!P$442</f>
        <v>30</v>
      </c>
      <c r="L74" s="88">
        <f>'[1]13'!Y$442</f>
        <v>30</v>
      </c>
      <c r="M74" s="88">
        <f>'[1]13'!AA$442</f>
        <v>30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0</v>
      </c>
      <c r="F75" s="94">
        <f>'[1]13'!D$443</f>
        <v>0</v>
      </c>
      <c r="G75" s="94">
        <f>'[1]13'!E$443</f>
        <v>0</v>
      </c>
      <c r="H75" s="95">
        <f>'[1]13'!F$443</f>
        <v>0</v>
      </c>
      <c r="I75" s="94">
        <f>'[1]13'!G$443</f>
        <v>0</v>
      </c>
      <c r="J75" s="96">
        <f>'[1]13'!H$443</f>
        <v>0</v>
      </c>
      <c r="K75" s="94">
        <f>'[1]13'!P$443</f>
        <v>0</v>
      </c>
      <c r="L75" s="94">
        <f>'[1]13'!Y$443</f>
        <v>0</v>
      </c>
      <c r="M75" s="94">
        <f>'[1]13'!AA$443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223</v>
      </c>
      <c r="F77" s="74">
        <f t="shared" si="13"/>
        <v>436</v>
      </c>
      <c r="G77" s="74">
        <f t="shared" si="13"/>
        <v>296</v>
      </c>
      <c r="H77" s="75">
        <f t="shared" si="13"/>
        <v>366</v>
      </c>
      <c r="I77" s="74">
        <f t="shared" si="13"/>
        <v>329</v>
      </c>
      <c r="J77" s="76">
        <f t="shared" si="13"/>
        <v>111</v>
      </c>
      <c r="K77" s="74">
        <f t="shared" si="13"/>
        <v>179</v>
      </c>
      <c r="L77" s="74">
        <f t="shared" si="13"/>
        <v>208</v>
      </c>
      <c r="M77" s="74">
        <f t="shared" si="13"/>
        <v>363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0</v>
      </c>
      <c r="G79" s="88">
        <f>'[1]13'!E$446</f>
        <v>0</v>
      </c>
      <c r="H79" s="89">
        <f>'[1]13'!F$446</f>
        <v>0</v>
      </c>
      <c r="I79" s="88">
        <f>'[1]13'!G$446</f>
        <v>0</v>
      </c>
      <c r="J79" s="90">
        <f>'[1]13'!H$446</f>
        <v>0</v>
      </c>
      <c r="K79" s="88">
        <f>'[1]13'!P$446</f>
        <v>0</v>
      </c>
      <c r="L79" s="88">
        <f>'[1]13'!Y$446</f>
        <v>0</v>
      </c>
      <c r="M79" s="88">
        <f>'[1]13'!AA$446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0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223</v>
      </c>
      <c r="F81" s="101">
        <f t="shared" si="15"/>
        <v>436</v>
      </c>
      <c r="G81" s="101">
        <f t="shared" si="15"/>
        <v>296</v>
      </c>
      <c r="H81" s="102">
        <f t="shared" si="15"/>
        <v>366</v>
      </c>
      <c r="I81" s="101">
        <f t="shared" si="15"/>
        <v>329</v>
      </c>
      <c r="J81" s="103">
        <f t="shared" si="15"/>
        <v>111</v>
      </c>
      <c r="K81" s="101">
        <f t="shared" si="15"/>
        <v>179</v>
      </c>
      <c r="L81" s="101">
        <f t="shared" si="15"/>
        <v>208</v>
      </c>
      <c r="M81" s="101">
        <f t="shared" si="15"/>
        <v>363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0</v>
      </c>
      <c r="H82" s="89">
        <f>'[1]13'!F$449</f>
        <v>0</v>
      </c>
      <c r="I82" s="88">
        <f>'[1]13'!G$449</f>
        <v>0</v>
      </c>
      <c r="J82" s="90">
        <f>'[1]13'!H$449</f>
        <v>0</v>
      </c>
      <c r="K82" s="88">
        <f>'[1]13'!P$449</f>
        <v>0</v>
      </c>
      <c r="L82" s="88">
        <f>'[1]13'!Y$449</f>
        <v>0</v>
      </c>
      <c r="M82" s="88">
        <f>'[1]13'!AA$449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223</v>
      </c>
      <c r="F83" s="94">
        <f>'[1]13'!D$450</f>
        <v>436</v>
      </c>
      <c r="G83" s="94">
        <f>'[1]13'!E$450</f>
        <v>296</v>
      </c>
      <c r="H83" s="95">
        <f>'[1]13'!F$450</f>
        <v>366</v>
      </c>
      <c r="I83" s="94">
        <f>'[1]13'!G$450</f>
        <v>329</v>
      </c>
      <c r="J83" s="96">
        <f>'[1]13'!H$450</f>
        <v>111</v>
      </c>
      <c r="K83" s="94">
        <f>'[1]13'!P$450</f>
        <v>179</v>
      </c>
      <c r="L83" s="94">
        <f>'[1]13'!Y$450</f>
        <v>208</v>
      </c>
      <c r="M83" s="94">
        <f>'[1]13'!AA$450</f>
        <v>363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0</v>
      </c>
      <c r="F90" s="74">
        <f>'[1]13'!D$456</f>
        <v>0</v>
      </c>
      <c r="G90" s="74">
        <f>'[1]13'!E$456</f>
        <v>0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580466</v>
      </c>
      <c r="F92" s="28">
        <f t="shared" ref="F92:M92" si="16">F4+F51+F77+F90</f>
        <v>474335</v>
      </c>
      <c r="G92" s="28">
        <f t="shared" si="16"/>
        <v>540416</v>
      </c>
      <c r="H92" s="29">
        <f t="shared" si="16"/>
        <v>615691</v>
      </c>
      <c r="I92" s="28">
        <f t="shared" si="16"/>
        <v>615691</v>
      </c>
      <c r="J92" s="30">
        <f t="shared" si="16"/>
        <v>616858</v>
      </c>
      <c r="K92" s="28">
        <f t="shared" si="16"/>
        <v>630089</v>
      </c>
      <c r="L92" s="28">
        <f t="shared" si="16"/>
        <v>653481</v>
      </c>
      <c r="M92" s="28">
        <f t="shared" si="16"/>
        <v>688593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PROPER('[1]13'!$B$11)</f>
        <v>Table B.2c: Payments and estimates by economic classification: Provision Of Buildings, Structures And Equipment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270974</v>
      </c>
      <c r="F4" s="74">
        <f t="shared" ref="F4:M4" si="0">F5+F8+F47</f>
        <v>290004</v>
      </c>
      <c r="G4" s="74">
        <f t="shared" si="0"/>
        <v>317047</v>
      </c>
      <c r="H4" s="75">
        <f t="shared" si="0"/>
        <v>339254</v>
      </c>
      <c r="I4" s="74">
        <f t="shared" si="0"/>
        <v>340997</v>
      </c>
      <c r="J4" s="76">
        <f t="shared" si="0"/>
        <v>343934</v>
      </c>
      <c r="K4" s="74">
        <f t="shared" si="0"/>
        <v>334959</v>
      </c>
      <c r="L4" s="74">
        <f t="shared" si="0"/>
        <v>354846</v>
      </c>
      <c r="M4" s="74">
        <f t="shared" si="0"/>
        <v>374706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191401</v>
      </c>
      <c r="F5" s="81">
        <f t="shared" ref="F5:M5" si="1">SUM(F6:F7)</f>
        <v>203931</v>
      </c>
      <c r="G5" s="81">
        <f t="shared" si="1"/>
        <v>218938</v>
      </c>
      <c r="H5" s="82">
        <f t="shared" si="1"/>
        <v>237653</v>
      </c>
      <c r="I5" s="81">
        <f t="shared" si="1"/>
        <v>234717</v>
      </c>
      <c r="J5" s="83">
        <f t="shared" si="1"/>
        <v>229656</v>
      </c>
      <c r="K5" s="81">
        <f t="shared" si="1"/>
        <v>251609</v>
      </c>
      <c r="L5" s="81">
        <f t="shared" si="1"/>
        <v>269282</v>
      </c>
      <c r="M5" s="81">
        <f t="shared" si="1"/>
        <v>286117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162011</v>
      </c>
      <c r="F6" s="88">
        <f>'[1]13'!D$526</f>
        <v>173726</v>
      </c>
      <c r="G6" s="88">
        <f>'[1]13'!E$526</f>
        <v>189022</v>
      </c>
      <c r="H6" s="89">
        <f>'[1]13'!F$526</f>
        <v>205203</v>
      </c>
      <c r="I6" s="88">
        <f>'[1]13'!G$526</f>
        <v>202367</v>
      </c>
      <c r="J6" s="90">
        <f>'[1]13'!H$526</f>
        <v>199207</v>
      </c>
      <c r="K6" s="88">
        <f>'[1]13'!P$526</f>
        <v>217640</v>
      </c>
      <c r="L6" s="88">
        <f>'[1]13'!Y$526</f>
        <v>233414</v>
      </c>
      <c r="M6" s="88">
        <f>'[1]13'!AA$526</f>
        <v>247281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29390</v>
      </c>
      <c r="F7" s="94">
        <f>'[1]13'!D$527</f>
        <v>30205</v>
      </c>
      <c r="G7" s="94">
        <f>'[1]13'!E$527</f>
        <v>29916</v>
      </c>
      <c r="H7" s="95">
        <f>'[1]13'!F$527</f>
        <v>32450</v>
      </c>
      <c r="I7" s="94">
        <f>'[1]13'!G$527</f>
        <v>32350</v>
      </c>
      <c r="J7" s="96">
        <f>'[1]13'!H$527</f>
        <v>30449</v>
      </c>
      <c r="K7" s="94">
        <f>'[1]13'!P$527</f>
        <v>33969</v>
      </c>
      <c r="L7" s="94">
        <f>'[1]13'!Y$527</f>
        <v>35868</v>
      </c>
      <c r="M7" s="94">
        <f>'[1]13'!AA$527</f>
        <v>38836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79573</v>
      </c>
      <c r="F8" s="81">
        <f t="shared" si="2"/>
        <v>86020</v>
      </c>
      <c r="G8" s="81">
        <f t="shared" si="2"/>
        <v>98105</v>
      </c>
      <c r="H8" s="82">
        <f t="shared" si="2"/>
        <v>101601</v>
      </c>
      <c r="I8" s="81">
        <f t="shared" si="2"/>
        <v>106279</v>
      </c>
      <c r="J8" s="83">
        <f t="shared" si="2"/>
        <v>114277</v>
      </c>
      <c r="K8" s="81">
        <f t="shared" si="2"/>
        <v>83350</v>
      </c>
      <c r="L8" s="81">
        <f t="shared" si="2"/>
        <v>85564</v>
      </c>
      <c r="M8" s="81">
        <f t="shared" si="2"/>
        <v>88589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4</v>
      </c>
      <c r="F9" s="88">
        <f>'[1]13'!D$529</f>
        <v>11</v>
      </c>
      <c r="G9" s="88">
        <f>'[1]13'!E$529</f>
        <v>19</v>
      </c>
      <c r="H9" s="89">
        <f>'[1]13'!F$529</f>
        <v>15</v>
      </c>
      <c r="I9" s="88">
        <f>'[1]13'!G$529</f>
        <v>15</v>
      </c>
      <c r="J9" s="90">
        <f>'[1]13'!H$529</f>
        <v>9</v>
      </c>
      <c r="K9" s="88">
        <f>'[1]13'!P$529</f>
        <v>10</v>
      </c>
      <c r="L9" s="88">
        <f>'[1]13'!Y$529</f>
        <v>10</v>
      </c>
      <c r="M9" s="88">
        <f>'[1]13'!AA$529</f>
        <v>10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2850</v>
      </c>
      <c r="F10" s="101">
        <f>'[1]13'!D$530</f>
        <v>2141</v>
      </c>
      <c r="G10" s="101">
        <f>'[1]13'!E$530</f>
        <v>2313</v>
      </c>
      <c r="H10" s="102">
        <f>'[1]13'!F$530</f>
        <v>1983</v>
      </c>
      <c r="I10" s="101">
        <f>'[1]13'!G$530</f>
        <v>1983</v>
      </c>
      <c r="J10" s="103">
        <f>'[1]13'!H$530</f>
        <v>2022</v>
      </c>
      <c r="K10" s="101">
        <f>'[1]13'!P$530</f>
        <v>2029</v>
      </c>
      <c r="L10" s="101">
        <f>'[1]13'!Y$530</f>
        <v>2149</v>
      </c>
      <c r="M10" s="101">
        <f>'[1]13'!AA$530</f>
        <v>2118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83</v>
      </c>
      <c r="F11" s="101">
        <f>'[1]13'!D$531</f>
        <v>690</v>
      </c>
      <c r="G11" s="101">
        <f>'[1]13'!E$531</f>
        <v>371</v>
      </c>
      <c r="H11" s="102">
        <f>'[1]13'!F$531</f>
        <v>394</v>
      </c>
      <c r="I11" s="101">
        <f>'[1]13'!G$531</f>
        <v>608</v>
      </c>
      <c r="J11" s="103">
        <f>'[1]13'!H$531</f>
        <v>1655</v>
      </c>
      <c r="K11" s="101">
        <f>'[1]13'!P$531</f>
        <v>257</v>
      </c>
      <c r="L11" s="101">
        <f>'[1]13'!Y$531</f>
        <v>179</v>
      </c>
      <c r="M11" s="101">
        <f>'[1]13'!AA$531</f>
        <v>183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0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0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73</v>
      </c>
      <c r="F14" s="101">
        <f>'[1]13'!D$534</f>
        <v>46</v>
      </c>
      <c r="G14" s="101">
        <f>'[1]13'!E$534</f>
        <v>63</v>
      </c>
      <c r="H14" s="102">
        <f>'[1]13'!F$534</f>
        <v>62</v>
      </c>
      <c r="I14" s="101">
        <f>'[1]13'!G$534</f>
        <v>62</v>
      </c>
      <c r="J14" s="103">
        <f>'[1]13'!H$534</f>
        <v>15</v>
      </c>
      <c r="K14" s="101">
        <f>'[1]13'!P$534</f>
        <v>607</v>
      </c>
      <c r="L14" s="101">
        <f>'[1]13'!Y$534</f>
        <v>638</v>
      </c>
      <c r="M14" s="101">
        <f>'[1]13'!AA$534</f>
        <v>671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248</v>
      </c>
      <c r="F15" s="101">
        <f>'[1]13'!D$535</f>
        <v>403</v>
      </c>
      <c r="G15" s="101">
        <f>'[1]13'!E$535</f>
        <v>282</v>
      </c>
      <c r="H15" s="102">
        <f>'[1]13'!F$535</f>
        <v>649</v>
      </c>
      <c r="I15" s="101">
        <f>'[1]13'!G$535</f>
        <v>866</v>
      </c>
      <c r="J15" s="103">
        <f>'[1]13'!H$535</f>
        <v>675</v>
      </c>
      <c r="K15" s="101">
        <f>'[1]13'!P$535</f>
        <v>861</v>
      </c>
      <c r="L15" s="101">
        <f>'[1]13'!Y$535</f>
        <v>882</v>
      </c>
      <c r="M15" s="101">
        <f>'[1]13'!AA$535</f>
        <v>896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2963</v>
      </c>
      <c r="F16" s="101">
        <f>'[1]13'!D$536</f>
        <v>4066</v>
      </c>
      <c r="G16" s="101">
        <f>'[1]13'!E$536</f>
        <v>4730</v>
      </c>
      <c r="H16" s="102">
        <f>'[1]13'!F$536</f>
        <v>2793</v>
      </c>
      <c r="I16" s="101">
        <f>'[1]13'!G$536</f>
        <v>2793</v>
      </c>
      <c r="J16" s="103">
        <f>'[1]13'!H$536</f>
        <v>3007</v>
      </c>
      <c r="K16" s="101">
        <f>'[1]13'!P$536</f>
        <v>2947</v>
      </c>
      <c r="L16" s="101">
        <f>'[1]13'!Y$536</f>
        <v>3133</v>
      </c>
      <c r="M16" s="101">
        <f>'[1]13'!AA$536</f>
        <v>3299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35</v>
      </c>
      <c r="F17" s="101">
        <f>'[1]13'!D$537</f>
        <v>33</v>
      </c>
      <c r="G17" s="101">
        <f>'[1]13'!E$537</f>
        <v>14</v>
      </c>
      <c r="H17" s="102">
        <f>'[1]13'!F$537</f>
        <v>0</v>
      </c>
      <c r="I17" s="101">
        <f>'[1]13'!G$537</f>
        <v>0</v>
      </c>
      <c r="J17" s="103">
        <f>'[1]13'!H$537</f>
        <v>0</v>
      </c>
      <c r="K17" s="101">
        <f>'[1]13'!P$537</f>
        <v>0</v>
      </c>
      <c r="L17" s="101">
        <f>'[1]13'!Y$537</f>
        <v>0</v>
      </c>
      <c r="M17" s="101">
        <f>'[1]13'!AA$537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1741</v>
      </c>
      <c r="F18" s="101">
        <f>'[1]13'!D$538</f>
        <v>158</v>
      </c>
      <c r="G18" s="101">
        <f>'[1]13'!E$538</f>
        <v>376</v>
      </c>
      <c r="H18" s="102">
        <f>'[1]13'!F$538</f>
        <v>386</v>
      </c>
      <c r="I18" s="101">
        <f>'[1]13'!G$538</f>
        <v>386</v>
      </c>
      <c r="J18" s="103">
        <f>'[1]13'!H$538</f>
        <v>107</v>
      </c>
      <c r="K18" s="101">
        <f>'[1]13'!P$538</f>
        <v>407</v>
      </c>
      <c r="L18" s="101">
        <f>'[1]13'!Y$538</f>
        <v>228</v>
      </c>
      <c r="M18" s="101">
        <f>'[1]13'!AA$538</f>
        <v>240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1</v>
      </c>
      <c r="F21" s="101">
        <f>'[1]13'!D$541</f>
        <v>0</v>
      </c>
      <c r="G21" s="101">
        <f>'[1]13'!E$541</f>
        <v>3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7402</v>
      </c>
      <c r="F22" s="101">
        <f>'[1]13'!D$542</f>
        <v>10847</v>
      </c>
      <c r="G22" s="101">
        <f>'[1]13'!E$542</f>
        <v>9072</v>
      </c>
      <c r="H22" s="102">
        <f>'[1]13'!F$542</f>
        <v>7785</v>
      </c>
      <c r="I22" s="101">
        <f>'[1]13'!G$542</f>
        <v>10243</v>
      </c>
      <c r="J22" s="103">
        <f>'[1]13'!H$542</f>
        <v>10978</v>
      </c>
      <c r="K22" s="101">
        <f>'[1]13'!P$542</f>
        <v>6020</v>
      </c>
      <c r="L22" s="101">
        <f>'[1]13'!Y$542</f>
        <v>6517</v>
      </c>
      <c r="M22" s="101">
        <f>'[1]13'!AA$542</f>
        <v>4605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4962</v>
      </c>
      <c r="F23" s="101">
        <f>'[1]13'!D$543</f>
        <v>6592</v>
      </c>
      <c r="G23" s="101">
        <f>'[1]13'!E$543</f>
        <v>14742</v>
      </c>
      <c r="H23" s="102">
        <f>'[1]13'!F$543</f>
        <v>2907</v>
      </c>
      <c r="I23" s="101">
        <f>'[1]13'!G$543</f>
        <v>9456</v>
      </c>
      <c r="J23" s="103">
        <f>'[1]13'!H$543</f>
        <v>11750</v>
      </c>
      <c r="K23" s="101">
        <f>'[1]13'!P$543</f>
        <v>9129</v>
      </c>
      <c r="L23" s="101">
        <f>'[1]13'!Y$543</f>
        <v>11041</v>
      </c>
      <c r="M23" s="101">
        <f>'[1]13'!AA$543</f>
        <v>13456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14</v>
      </c>
      <c r="F24" s="101">
        <f>'[1]13'!D$544</f>
        <v>20</v>
      </c>
      <c r="G24" s="101">
        <f>'[1]13'!E$544</f>
        <v>33</v>
      </c>
      <c r="H24" s="102">
        <f>'[1]13'!F$544</f>
        <v>27</v>
      </c>
      <c r="I24" s="101">
        <f>'[1]13'!G$544</f>
        <v>27</v>
      </c>
      <c r="J24" s="103">
        <f>'[1]13'!H$544</f>
        <v>25</v>
      </c>
      <c r="K24" s="101">
        <f>'[1]13'!P$544</f>
        <v>18</v>
      </c>
      <c r="L24" s="101">
        <f>'[1]13'!Y$544</f>
        <v>20</v>
      </c>
      <c r="M24" s="101">
        <f>'[1]13'!AA$544</f>
        <v>20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2053</v>
      </c>
      <c r="F25" s="101">
        <f>'[1]13'!D$545</f>
        <v>1900</v>
      </c>
      <c r="G25" s="101">
        <f>'[1]13'!E$545</f>
        <v>2833</v>
      </c>
      <c r="H25" s="102">
        <f>'[1]13'!F$545</f>
        <v>2630</v>
      </c>
      <c r="I25" s="101">
        <f>'[1]13'!G$545</f>
        <v>2630</v>
      </c>
      <c r="J25" s="103">
        <f>'[1]13'!H$545</f>
        <v>2419</v>
      </c>
      <c r="K25" s="101">
        <f>'[1]13'!P$545</f>
        <v>2541</v>
      </c>
      <c r="L25" s="101">
        <f>'[1]13'!Y$545</f>
        <v>2782</v>
      </c>
      <c r="M25" s="101">
        <f>'[1]13'!AA$545</f>
        <v>2822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14</v>
      </c>
      <c r="H27" s="102">
        <f>'[1]13'!F$547</f>
        <v>0</v>
      </c>
      <c r="I27" s="101">
        <f>'[1]13'!G$547</f>
        <v>0</v>
      </c>
      <c r="J27" s="103">
        <f>'[1]13'!H$547</f>
        <v>0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0</v>
      </c>
      <c r="F29" s="101">
        <f>'[1]13'!D$549</f>
        <v>0</v>
      </c>
      <c r="G29" s="101">
        <f>'[1]13'!E$549</f>
        <v>0</v>
      </c>
      <c r="H29" s="102">
        <f>'[1]13'!F$549</f>
        <v>0</v>
      </c>
      <c r="I29" s="101">
        <f>'[1]13'!G$549</f>
        <v>0</v>
      </c>
      <c r="J29" s="103">
        <f>'[1]13'!H$549</f>
        <v>0</v>
      </c>
      <c r="K29" s="101">
        <f>'[1]13'!P$549</f>
        <v>0</v>
      </c>
      <c r="L29" s="101">
        <f>'[1]13'!Y$549</f>
        <v>0</v>
      </c>
      <c r="M29" s="101">
        <f>'[1]13'!AA$549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55</v>
      </c>
      <c r="F30" s="101">
        <f>'[1]13'!D$550</f>
        <v>43</v>
      </c>
      <c r="G30" s="101">
        <f>'[1]13'!E$550</f>
        <v>51</v>
      </c>
      <c r="H30" s="102">
        <f>'[1]13'!F$550</f>
        <v>66</v>
      </c>
      <c r="I30" s="101">
        <f>'[1]13'!G$550</f>
        <v>0</v>
      </c>
      <c r="J30" s="103">
        <f>'[1]13'!H$550</f>
        <v>0</v>
      </c>
      <c r="K30" s="101">
        <f>'[1]13'!P$550</f>
        <v>0</v>
      </c>
      <c r="L30" s="101">
        <f>'[1]13'!Y$550</f>
        <v>0</v>
      </c>
      <c r="M30" s="101">
        <f>'[1]13'!AA$550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48</v>
      </c>
      <c r="F31" s="101">
        <f>'[1]13'!D$551</f>
        <v>59</v>
      </c>
      <c r="G31" s="101">
        <f>'[1]13'!E$551</f>
        <v>19</v>
      </c>
      <c r="H31" s="102">
        <f>'[1]13'!F$551</f>
        <v>64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154</v>
      </c>
      <c r="F32" s="101">
        <f>'[1]13'!D$552</f>
        <v>271</v>
      </c>
      <c r="G32" s="101">
        <f>'[1]13'!E$552</f>
        <v>93</v>
      </c>
      <c r="H32" s="102">
        <f>'[1]13'!F$552</f>
        <v>162</v>
      </c>
      <c r="I32" s="101">
        <f>'[1]13'!G$552</f>
        <v>0</v>
      </c>
      <c r="J32" s="103">
        <f>'[1]13'!H$552</f>
        <v>0</v>
      </c>
      <c r="K32" s="101">
        <f>'[1]13'!P$552</f>
        <v>0</v>
      </c>
      <c r="L32" s="101">
        <f>'[1]13'!Y$552</f>
        <v>0</v>
      </c>
      <c r="M32" s="101">
        <f>'[1]13'!AA$552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5</v>
      </c>
      <c r="F33" s="101">
        <f>'[1]13'!D$553</f>
        <v>0</v>
      </c>
      <c r="G33" s="101">
        <f>'[1]13'!E$553</f>
        <v>0</v>
      </c>
      <c r="H33" s="102">
        <f>'[1]13'!F$553</f>
        <v>5</v>
      </c>
      <c r="I33" s="101">
        <f>'[1]13'!G$553</f>
        <v>0</v>
      </c>
      <c r="J33" s="103">
        <f>'[1]13'!H$553</f>
        <v>0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0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0</v>
      </c>
      <c r="F36" s="101">
        <f>'[1]13'!D$556</f>
        <v>0</v>
      </c>
      <c r="G36" s="101">
        <f>'[1]13'!E$556</f>
        <v>0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1921</v>
      </c>
      <c r="F37" s="101">
        <f>'[1]13'!D$557</f>
        <v>1289</v>
      </c>
      <c r="G37" s="101">
        <f>'[1]13'!E$557</f>
        <v>2540</v>
      </c>
      <c r="H37" s="102">
        <f>'[1]13'!F$557</f>
        <v>2293</v>
      </c>
      <c r="I37" s="101">
        <f>'[1]13'!G$557</f>
        <v>2517</v>
      </c>
      <c r="J37" s="103">
        <f>'[1]13'!H$557</f>
        <v>2048</v>
      </c>
      <c r="K37" s="101">
        <f>'[1]13'!P$557</f>
        <v>2843</v>
      </c>
      <c r="L37" s="101">
        <f>'[1]13'!Y$557</f>
        <v>3061</v>
      </c>
      <c r="M37" s="101">
        <f>'[1]13'!AA$557</f>
        <v>3002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1019</v>
      </c>
      <c r="F38" s="101">
        <f>'[1]13'!D$558</f>
        <v>529</v>
      </c>
      <c r="G38" s="101">
        <f>'[1]13'!E$558</f>
        <v>526</v>
      </c>
      <c r="H38" s="102">
        <f>'[1]13'!F$558</f>
        <v>697</v>
      </c>
      <c r="I38" s="101">
        <f>'[1]13'!G$558</f>
        <v>773</v>
      </c>
      <c r="J38" s="103">
        <f>'[1]13'!H$558</f>
        <v>735</v>
      </c>
      <c r="K38" s="101">
        <f>'[1]13'!P$558</f>
        <v>910</v>
      </c>
      <c r="L38" s="101">
        <f>'[1]13'!Y$558</f>
        <v>950</v>
      </c>
      <c r="M38" s="101">
        <f>'[1]13'!AA$558</f>
        <v>1071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1759</v>
      </c>
      <c r="F39" s="101">
        <f>'[1]13'!D$559</f>
        <v>625</v>
      </c>
      <c r="G39" s="101">
        <f>'[1]13'!E$559</f>
        <v>480</v>
      </c>
      <c r="H39" s="102">
        <f>'[1]13'!F$559</f>
        <v>564</v>
      </c>
      <c r="I39" s="101">
        <f>'[1]13'!G$559</f>
        <v>535</v>
      </c>
      <c r="J39" s="103">
        <f>'[1]13'!H$559</f>
        <v>416</v>
      </c>
      <c r="K39" s="101">
        <f>'[1]13'!P$559</f>
        <v>473</v>
      </c>
      <c r="L39" s="101">
        <f>'[1]13'!Y$559</f>
        <v>557</v>
      </c>
      <c r="M39" s="101">
        <f>'[1]13'!AA$559</f>
        <v>526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36488</v>
      </c>
      <c r="F40" s="101">
        <f>'[1]13'!D$560</f>
        <v>39217</v>
      </c>
      <c r="G40" s="101">
        <f>'[1]13'!E$560</f>
        <v>46289</v>
      </c>
      <c r="H40" s="102">
        <f>'[1]13'!F$560</f>
        <v>35908</v>
      </c>
      <c r="I40" s="101">
        <f>'[1]13'!G$560</f>
        <v>37267</v>
      </c>
      <c r="J40" s="103">
        <f>'[1]13'!H$560</f>
        <v>44410</v>
      </c>
      <c r="K40" s="101">
        <f>'[1]13'!P$560</f>
        <v>38342</v>
      </c>
      <c r="L40" s="101">
        <f>'[1]13'!Y$560</f>
        <v>40083</v>
      </c>
      <c r="M40" s="101">
        <f>'[1]13'!AA$560</f>
        <v>42136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0</v>
      </c>
      <c r="G41" s="101">
        <f>'[1]13'!E$561</f>
        <v>0</v>
      </c>
      <c r="H41" s="102">
        <f>'[1]13'!F$561</f>
        <v>37</v>
      </c>
      <c r="I41" s="101">
        <f>'[1]13'!G$561</f>
        <v>15</v>
      </c>
      <c r="J41" s="103">
        <f>'[1]13'!H$561</f>
        <v>0</v>
      </c>
      <c r="K41" s="101">
        <f>'[1]13'!P$561</f>
        <v>23</v>
      </c>
      <c r="L41" s="101">
        <f>'[1]13'!Y$561</f>
        <v>24</v>
      </c>
      <c r="M41" s="101">
        <f>'[1]13'!AA$561</f>
        <v>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9317</v>
      </c>
      <c r="F42" s="101">
        <f>'[1]13'!D$562</f>
        <v>8480</v>
      </c>
      <c r="G42" s="101">
        <f>'[1]13'!E$562</f>
        <v>7144</v>
      </c>
      <c r="H42" s="102">
        <f>'[1]13'!F$562</f>
        <v>8083</v>
      </c>
      <c r="I42" s="101">
        <f>'[1]13'!G$562</f>
        <v>8014</v>
      </c>
      <c r="J42" s="103">
        <f>'[1]13'!H$562</f>
        <v>6873</v>
      </c>
      <c r="K42" s="101">
        <f>'[1]13'!P$562</f>
        <v>8033</v>
      </c>
      <c r="L42" s="101">
        <f>'[1]13'!Y$562</f>
        <v>8588</v>
      </c>
      <c r="M42" s="101">
        <f>'[1]13'!AA$562</f>
        <v>8587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4805</v>
      </c>
      <c r="F43" s="101">
        <f>'[1]13'!D$563</f>
        <v>6047</v>
      </c>
      <c r="G43" s="101">
        <f>'[1]13'!E$563</f>
        <v>5295</v>
      </c>
      <c r="H43" s="102">
        <f>'[1]13'!F$563</f>
        <v>12972</v>
      </c>
      <c r="I43" s="101">
        <f>'[1]13'!G$563</f>
        <v>27049</v>
      </c>
      <c r="J43" s="103">
        <f>'[1]13'!H$563</f>
        <v>26597</v>
      </c>
      <c r="K43" s="101">
        <f>'[1]13'!P$563</f>
        <v>7029</v>
      </c>
      <c r="L43" s="101">
        <f>'[1]13'!Y$563</f>
        <v>3779</v>
      </c>
      <c r="M43" s="101">
        <f>'[1]13'!AA$563</f>
        <v>3965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1562</v>
      </c>
      <c r="F44" s="101">
        <f>'[1]13'!D$564</f>
        <v>2553</v>
      </c>
      <c r="G44" s="101">
        <f>'[1]13'!E$564</f>
        <v>803</v>
      </c>
      <c r="H44" s="102">
        <f>'[1]13'!F$564</f>
        <v>640</v>
      </c>
      <c r="I44" s="101">
        <f>'[1]13'!G$564</f>
        <v>699</v>
      </c>
      <c r="J44" s="103">
        <f>'[1]13'!H$564</f>
        <v>473</v>
      </c>
      <c r="K44" s="101">
        <f>'[1]13'!P$564</f>
        <v>474</v>
      </c>
      <c r="L44" s="101">
        <f>'[1]13'!Y$564</f>
        <v>525</v>
      </c>
      <c r="M44" s="101">
        <f>'[1]13'!AA$564</f>
        <v>517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11</v>
      </c>
      <c r="F45" s="101">
        <f>'[1]13'!D$565</f>
        <v>0</v>
      </c>
      <c r="G45" s="101">
        <f>'[1]13'!E$565</f>
        <v>0</v>
      </c>
      <c r="H45" s="102">
        <f>'[1]13'!F$565</f>
        <v>479</v>
      </c>
      <c r="I45" s="101">
        <f>'[1]13'!G$565</f>
        <v>279</v>
      </c>
      <c r="J45" s="103">
        <f>'[1]13'!H$565</f>
        <v>0</v>
      </c>
      <c r="K45" s="101">
        <f>'[1]13'!P$565</f>
        <v>284</v>
      </c>
      <c r="L45" s="101">
        <f>'[1]13'!Y$565</f>
        <v>299</v>
      </c>
      <c r="M45" s="101">
        <f>'[1]13'!AA$565</f>
        <v>315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0</v>
      </c>
      <c r="H46" s="95">
        <f>'[1]13'!F$566</f>
        <v>20000</v>
      </c>
      <c r="I46" s="94">
        <f>'[1]13'!G$566</f>
        <v>62</v>
      </c>
      <c r="J46" s="96">
        <f>'[1]13'!H$566</f>
        <v>63</v>
      </c>
      <c r="K46" s="94">
        <f>'[1]13'!P$566</f>
        <v>113</v>
      </c>
      <c r="L46" s="94">
        <f>'[1]13'!Y$566</f>
        <v>119</v>
      </c>
      <c r="M46" s="94">
        <f>'[1]13'!AA$566</f>
        <v>125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53</v>
      </c>
      <c r="G47" s="81">
        <f t="shared" si="3"/>
        <v>4</v>
      </c>
      <c r="H47" s="82">
        <f t="shared" si="3"/>
        <v>0</v>
      </c>
      <c r="I47" s="81">
        <f t="shared" si="3"/>
        <v>1</v>
      </c>
      <c r="J47" s="83">
        <f t="shared" si="3"/>
        <v>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0</v>
      </c>
      <c r="F48" s="88">
        <f>'[1]13'!D$568</f>
        <v>53</v>
      </c>
      <c r="G48" s="88">
        <f>'[1]13'!E$568</f>
        <v>4</v>
      </c>
      <c r="H48" s="89">
        <f>'[1]13'!F$568</f>
        <v>0</v>
      </c>
      <c r="I48" s="88">
        <f>'[1]13'!G$568</f>
        <v>1</v>
      </c>
      <c r="J48" s="90">
        <f>'[1]13'!H$568</f>
        <v>1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0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3362</v>
      </c>
      <c r="F51" s="74">
        <f t="shared" si="4"/>
        <v>4727</v>
      </c>
      <c r="G51" s="74">
        <f t="shared" si="4"/>
        <v>4861</v>
      </c>
      <c r="H51" s="75">
        <f t="shared" si="4"/>
        <v>1442</v>
      </c>
      <c r="I51" s="74">
        <f t="shared" si="4"/>
        <v>3236</v>
      </c>
      <c r="J51" s="76">
        <f t="shared" si="4"/>
        <v>5231</v>
      </c>
      <c r="K51" s="74">
        <f t="shared" si="4"/>
        <v>1242</v>
      </c>
      <c r="L51" s="74">
        <f t="shared" si="4"/>
        <v>1381</v>
      </c>
      <c r="M51" s="74">
        <f t="shared" si="4"/>
        <v>1185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0</v>
      </c>
      <c r="F57" s="88">
        <f>'[1]13'!D$576</f>
        <v>0</v>
      </c>
      <c r="G57" s="88">
        <f>'[1]13'!E$576</f>
        <v>0</v>
      </c>
      <c r="H57" s="89">
        <f>'[1]13'!F$576</f>
        <v>0</v>
      </c>
      <c r="I57" s="88">
        <f>'[1]13'!G$576</f>
        <v>0</v>
      </c>
      <c r="J57" s="90">
        <f>'[1]13'!H$576</f>
        <v>0</v>
      </c>
      <c r="K57" s="88">
        <f>'[1]13'!P$576</f>
        <v>0</v>
      </c>
      <c r="L57" s="88">
        <f>'[1]13'!Y$576</f>
        <v>0</v>
      </c>
      <c r="M57" s="88">
        <f>'[1]13'!AA$576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7</v>
      </c>
      <c r="H59" s="82">
        <f t="shared" si="8"/>
        <v>55</v>
      </c>
      <c r="I59" s="81">
        <f t="shared" si="8"/>
        <v>55</v>
      </c>
      <c r="J59" s="83">
        <f t="shared" si="8"/>
        <v>26</v>
      </c>
      <c r="K59" s="81">
        <f t="shared" si="8"/>
        <v>56</v>
      </c>
      <c r="L59" s="81">
        <f t="shared" si="8"/>
        <v>57</v>
      </c>
      <c r="M59" s="81">
        <f t="shared" si="8"/>
        <v>28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1</v>
      </c>
      <c r="G60" s="88">
        <f>'[1]13'!E$579</f>
        <v>7</v>
      </c>
      <c r="H60" s="89">
        <f>'[1]13'!F$579</f>
        <v>55</v>
      </c>
      <c r="I60" s="88">
        <f>'[1]13'!G$579</f>
        <v>55</v>
      </c>
      <c r="J60" s="90">
        <f>'[1]13'!H$579</f>
        <v>25</v>
      </c>
      <c r="K60" s="88">
        <f>'[1]13'!P$579</f>
        <v>56</v>
      </c>
      <c r="L60" s="88">
        <f>'[1]13'!Y$579</f>
        <v>57</v>
      </c>
      <c r="M60" s="88">
        <f>'[1]13'!AA$579</f>
        <v>28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1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0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0</v>
      </c>
      <c r="L72" s="101">
        <f>'[1]13'!Y$590</f>
        <v>0</v>
      </c>
      <c r="M72" s="101">
        <f>'[1]13'!AA$590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3362</v>
      </c>
      <c r="F73" s="101">
        <f t="shared" si="12"/>
        <v>4726</v>
      </c>
      <c r="G73" s="101">
        <f t="shared" si="12"/>
        <v>4854</v>
      </c>
      <c r="H73" s="102">
        <f t="shared" si="12"/>
        <v>1387</v>
      </c>
      <c r="I73" s="101">
        <f t="shared" si="12"/>
        <v>3181</v>
      </c>
      <c r="J73" s="103">
        <f t="shared" si="12"/>
        <v>5205</v>
      </c>
      <c r="K73" s="101">
        <f t="shared" si="12"/>
        <v>1186</v>
      </c>
      <c r="L73" s="101">
        <f t="shared" si="12"/>
        <v>1324</v>
      </c>
      <c r="M73" s="101">
        <f t="shared" si="12"/>
        <v>1157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3362</v>
      </c>
      <c r="F74" s="88">
        <f>'[1]13'!D$592</f>
        <v>4726</v>
      </c>
      <c r="G74" s="88">
        <f>'[1]13'!E$592</f>
        <v>4854</v>
      </c>
      <c r="H74" s="89">
        <f>'[1]13'!F$592</f>
        <v>1387</v>
      </c>
      <c r="I74" s="88">
        <f>'[1]13'!G$592</f>
        <v>3181</v>
      </c>
      <c r="J74" s="90">
        <f>'[1]13'!H$592</f>
        <v>4875</v>
      </c>
      <c r="K74" s="88">
        <f>'[1]13'!P$592</f>
        <v>1186</v>
      </c>
      <c r="L74" s="88">
        <f>'[1]13'!Y$592</f>
        <v>1324</v>
      </c>
      <c r="M74" s="88">
        <f>'[1]13'!AA$592</f>
        <v>1157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0</v>
      </c>
      <c r="F75" s="94">
        <f>'[1]13'!D$593</f>
        <v>0</v>
      </c>
      <c r="G75" s="94">
        <f>'[1]13'!E$593</f>
        <v>0</v>
      </c>
      <c r="H75" s="95">
        <f>'[1]13'!F$593</f>
        <v>0</v>
      </c>
      <c r="I75" s="94">
        <f>'[1]13'!G$593</f>
        <v>0</v>
      </c>
      <c r="J75" s="96">
        <f>'[1]13'!H$593</f>
        <v>330</v>
      </c>
      <c r="K75" s="94">
        <f>'[1]13'!P$593</f>
        <v>0</v>
      </c>
      <c r="L75" s="94">
        <f>'[1]13'!Y$593</f>
        <v>0</v>
      </c>
      <c r="M75" s="94">
        <f>'[1]13'!AA$593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43485</v>
      </c>
      <c r="F77" s="74">
        <f t="shared" si="13"/>
        <v>78180</v>
      </c>
      <c r="G77" s="74">
        <f t="shared" si="13"/>
        <v>84288</v>
      </c>
      <c r="H77" s="75">
        <f t="shared" si="13"/>
        <v>80593</v>
      </c>
      <c r="I77" s="74">
        <f t="shared" si="13"/>
        <v>99990</v>
      </c>
      <c r="J77" s="76">
        <f t="shared" si="13"/>
        <v>95765</v>
      </c>
      <c r="K77" s="74">
        <f t="shared" si="13"/>
        <v>72639</v>
      </c>
      <c r="L77" s="74">
        <f t="shared" si="13"/>
        <v>67298</v>
      </c>
      <c r="M77" s="74">
        <f t="shared" si="13"/>
        <v>67416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42669</v>
      </c>
      <c r="F78" s="81">
        <f t="shared" si="14"/>
        <v>76886</v>
      </c>
      <c r="G78" s="81">
        <f t="shared" si="14"/>
        <v>74773</v>
      </c>
      <c r="H78" s="82">
        <f t="shared" si="14"/>
        <v>78934</v>
      </c>
      <c r="I78" s="81">
        <f t="shared" si="14"/>
        <v>98548</v>
      </c>
      <c r="J78" s="83">
        <f t="shared" si="14"/>
        <v>94461</v>
      </c>
      <c r="K78" s="81">
        <f t="shared" si="14"/>
        <v>71373</v>
      </c>
      <c r="L78" s="81">
        <f t="shared" si="14"/>
        <v>66318</v>
      </c>
      <c r="M78" s="81">
        <f t="shared" si="14"/>
        <v>66225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42669</v>
      </c>
      <c r="F79" s="88">
        <f>'[1]13'!D$596</f>
        <v>76886</v>
      </c>
      <c r="G79" s="88">
        <f>'[1]13'!E$596</f>
        <v>74773</v>
      </c>
      <c r="H79" s="89">
        <f>'[1]13'!F$596</f>
        <v>78934</v>
      </c>
      <c r="I79" s="88">
        <f>'[1]13'!G$596</f>
        <v>98548</v>
      </c>
      <c r="J79" s="90">
        <f>'[1]13'!H$596</f>
        <v>94461</v>
      </c>
      <c r="K79" s="88">
        <f>'[1]13'!P$596</f>
        <v>71373</v>
      </c>
      <c r="L79" s="88">
        <f>'[1]13'!Y$596</f>
        <v>66318</v>
      </c>
      <c r="M79" s="88">
        <f>'[1]13'!AA$596</f>
        <v>66225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0</v>
      </c>
      <c r="J80" s="96">
        <f>'[1]13'!H$597</f>
        <v>0</v>
      </c>
      <c r="K80" s="94">
        <f>'[1]13'!P$597</f>
        <v>0</v>
      </c>
      <c r="L80" s="94">
        <f>'[1]13'!Y$597</f>
        <v>0</v>
      </c>
      <c r="M80" s="94">
        <f>'[1]13'!AA$597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816</v>
      </c>
      <c r="F81" s="101">
        <f t="shared" si="15"/>
        <v>1294</v>
      </c>
      <c r="G81" s="101">
        <f t="shared" si="15"/>
        <v>9515</v>
      </c>
      <c r="H81" s="102">
        <f t="shared" si="15"/>
        <v>1659</v>
      </c>
      <c r="I81" s="101">
        <f t="shared" si="15"/>
        <v>1442</v>
      </c>
      <c r="J81" s="103">
        <f t="shared" si="15"/>
        <v>1304</v>
      </c>
      <c r="K81" s="101">
        <f t="shared" si="15"/>
        <v>1104</v>
      </c>
      <c r="L81" s="101">
        <f t="shared" si="15"/>
        <v>980</v>
      </c>
      <c r="M81" s="101">
        <f t="shared" si="15"/>
        <v>1191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0</v>
      </c>
      <c r="G82" s="88">
        <f>'[1]13'!E$599</f>
        <v>0</v>
      </c>
      <c r="H82" s="89">
        <f>'[1]13'!F$599</f>
        <v>0</v>
      </c>
      <c r="I82" s="88">
        <f>'[1]13'!G$599</f>
        <v>0</v>
      </c>
      <c r="J82" s="90">
        <f>'[1]13'!H$599</f>
        <v>0</v>
      </c>
      <c r="K82" s="88">
        <f>'[1]13'!P$599</f>
        <v>0</v>
      </c>
      <c r="L82" s="88">
        <f>'[1]13'!Y$599</f>
        <v>0</v>
      </c>
      <c r="M82" s="88">
        <f>'[1]13'!AA$599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816</v>
      </c>
      <c r="F83" s="94">
        <f>'[1]13'!D$600</f>
        <v>1294</v>
      </c>
      <c r="G83" s="94">
        <f>'[1]13'!E$600</f>
        <v>9515</v>
      </c>
      <c r="H83" s="95">
        <f>'[1]13'!F$600</f>
        <v>1659</v>
      </c>
      <c r="I83" s="94">
        <f>'[1]13'!G$600</f>
        <v>1442</v>
      </c>
      <c r="J83" s="96">
        <f>'[1]13'!H$600</f>
        <v>1304</v>
      </c>
      <c r="K83" s="94">
        <f>'[1]13'!P$600</f>
        <v>1104</v>
      </c>
      <c r="L83" s="94">
        <f>'[1]13'!Y$600</f>
        <v>980</v>
      </c>
      <c r="M83" s="94">
        <f>'[1]13'!AA$600</f>
        <v>1191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0</v>
      </c>
      <c r="F88" s="101">
        <f>'[1]13'!D$605</f>
        <v>0</v>
      </c>
      <c r="G88" s="101">
        <f>'[1]13'!E$605</f>
        <v>0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162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10380</v>
      </c>
      <c r="F90" s="74">
        <f>'[1]13'!D$606</f>
        <v>99</v>
      </c>
      <c r="G90" s="74">
        <f>'[1]13'!E$606</f>
        <v>0</v>
      </c>
      <c r="H90" s="75">
        <f>'[1]13'!F$606</f>
        <v>0</v>
      </c>
      <c r="I90" s="74">
        <f>'[1]13'!G$606</f>
        <v>0</v>
      </c>
      <c r="J90" s="76">
        <f>'[1]13'!H$606</f>
        <v>0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328201</v>
      </c>
      <c r="F92" s="28">
        <f t="shared" ref="F92:M92" si="16">F4+F51+F77+F90</f>
        <v>373010</v>
      </c>
      <c r="G92" s="28">
        <f t="shared" si="16"/>
        <v>406196</v>
      </c>
      <c r="H92" s="29">
        <f t="shared" si="16"/>
        <v>421289</v>
      </c>
      <c r="I92" s="28">
        <f t="shared" si="16"/>
        <v>444223</v>
      </c>
      <c r="J92" s="30">
        <f t="shared" si="16"/>
        <v>444930</v>
      </c>
      <c r="K92" s="28">
        <f t="shared" si="16"/>
        <v>408840</v>
      </c>
      <c r="L92" s="28">
        <f t="shared" si="16"/>
        <v>423525</v>
      </c>
      <c r="M92" s="28">
        <f t="shared" si="16"/>
        <v>443307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'[1]13'!$B$12)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0</v>
      </c>
      <c r="F6" s="88">
        <f>'[1]13'!D$676</f>
        <v>0</v>
      </c>
      <c r="G6" s="88">
        <f>'[1]13'!E$676</f>
        <v>0</v>
      </c>
      <c r="H6" s="89">
        <f>'[1]13'!F$676</f>
        <v>0</v>
      </c>
      <c r="I6" s="88">
        <f>'[1]13'!G$676</f>
        <v>0</v>
      </c>
      <c r="J6" s="90">
        <f>'[1]13'!H$676</f>
        <v>0</v>
      </c>
      <c r="K6" s="88">
        <f>'[1]13'!P$676</f>
        <v>0</v>
      </c>
      <c r="L6" s="88">
        <f>'[1]13'!Y$676</f>
        <v>0</v>
      </c>
      <c r="M6" s="88">
        <f>'[1]13'!AA$676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0</v>
      </c>
      <c r="F7" s="94">
        <f>'[1]13'!D$677</f>
        <v>0</v>
      </c>
      <c r="G7" s="94">
        <f>'[1]13'!E$677</f>
        <v>0</v>
      </c>
      <c r="H7" s="95">
        <f>'[1]13'!F$677</f>
        <v>0</v>
      </c>
      <c r="I7" s="94">
        <f>'[1]13'!G$677</f>
        <v>0</v>
      </c>
      <c r="J7" s="96">
        <f>'[1]13'!H$677</f>
        <v>0</v>
      </c>
      <c r="K7" s="94">
        <f>'[1]13'!P$677</f>
        <v>0</v>
      </c>
      <c r="L7" s="94">
        <f>'[1]13'!Y$677</f>
        <v>0</v>
      </c>
      <c r="M7" s="94">
        <f>'[1]13'!AA$677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0</v>
      </c>
      <c r="F9" s="88">
        <f>'[1]13'!D$679</f>
        <v>0</v>
      </c>
      <c r="G9" s="88">
        <f>'[1]13'!E$679</f>
        <v>0</v>
      </c>
      <c r="H9" s="89">
        <f>'[1]13'!F$679</f>
        <v>0</v>
      </c>
      <c r="I9" s="88">
        <f>'[1]13'!G$679</f>
        <v>0</v>
      </c>
      <c r="J9" s="90">
        <f>'[1]13'!H$679</f>
        <v>0</v>
      </c>
      <c r="K9" s="88">
        <f>'[1]13'!P$679</f>
        <v>0</v>
      </c>
      <c r="L9" s="88">
        <f>'[1]13'!Y$679</f>
        <v>0</v>
      </c>
      <c r="M9" s="88">
        <f>'[1]13'!AA$679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0</v>
      </c>
      <c r="F10" s="101">
        <f>'[1]13'!D$680</f>
        <v>0</v>
      </c>
      <c r="G10" s="101">
        <f>'[1]13'!E$680</f>
        <v>0</v>
      </c>
      <c r="H10" s="102">
        <f>'[1]13'!F$680</f>
        <v>0</v>
      </c>
      <c r="I10" s="101">
        <f>'[1]13'!G$680</f>
        <v>0</v>
      </c>
      <c r="J10" s="103">
        <f>'[1]13'!H$680</f>
        <v>0</v>
      </c>
      <c r="K10" s="101">
        <f>'[1]13'!P$680</f>
        <v>0</v>
      </c>
      <c r="L10" s="101">
        <f>'[1]13'!Y$680</f>
        <v>0</v>
      </c>
      <c r="M10" s="101">
        <f>'[1]13'!AA$680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0</v>
      </c>
      <c r="F11" s="101">
        <f>'[1]13'!D$681</f>
        <v>0</v>
      </c>
      <c r="G11" s="101">
        <f>'[1]13'!E$681</f>
        <v>0</v>
      </c>
      <c r="H11" s="102">
        <f>'[1]13'!F$681</f>
        <v>0</v>
      </c>
      <c r="I11" s="101">
        <f>'[1]13'!G$681</f>
        <v>0</v>
      </c>
      <c r="J11" s="103">
        <f>'[1]13'!H$681</f>
        <v>0</v>
      </c>
      <c r="K11" s="101">
        <f>'[1]13'!P$681</f>
        <v>0</v>
      </c>
      <c r="L11" s="101">
        <f>'[1]13'!Y$681</f>
        <v>0</v>
      </c>
      <c r="M11" s="101">
        <f>'[1]13'!AA$681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0</v>
      </c>
      <c r="F14" s="101">
        <f>'[1]13'!D$684</f>
        <v>0</v>
      </c>
      <c r="G14" s="101">
        <f>'[1]13'!E$684</f>
        <v>0</v>
      </c>
      <c r="H14" s="102">
        <f>'[1]13'!F$684</f>
        <v>0</v>
      </c>
      <c r="I14" s="101">
        <f>'[1]13'!G$684</f>
        <v>0</v>
      </c>
      <c r="J14" s="103">
        <f>'[1]13'!H$684</f>
        <v>0</v>
      </c>
      <c r="K14" s="101">
        <f>'[1]13'!P$684</f>
        <v>0</v>
      </c>
      <c r="L14" s="101">
        <f>'[1]13'!Y$684</f>
        <v>0</v>
      </c>
      <c r="M14" s="101">
        <f>'[1]13'!AA$684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0</v>
      </c>
      <c r="F15" s="101">
        <f>'[1]13'!D$685</f>
        <v>0</v>
      </c>
      <c r="G15" s="101">
        <f>'[1]13'!E$685</f>
        <v>0</v>
      </c>
      <c r="H15" s="102">
        <f>'[1]13'!F$685</f>
        <v>0</v>
      </c>
      <c r="I15" s="101">
        <f>'[1]13'!G$685</f>
        <v>0</v>
      </c>
      <c r="J15" s="103">
        <f>'[1]13'!H$685</f>
        <v>0</v>
      </c>
      <c r="K15" s="101">
        <f>'[1]13'!P$685</f>
        <v>0</v>
      </c>
      <c r="L15" s="101">
        <f>'[1]13'!Y$685</f>
        <v>0</v>
      </c>
      <c r="M15" s="101">
        <f>'[1]13'!AA$685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0</v>
      </c>
      <c r="G16" s="101">
        <f>'[1]13'!E$686</f>
        <v>0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0</v>
      </c>
      <c r="F17" s="101">
        <f>'[1]13'!D$687</f>
        <v>0</v>
      </c>
      <c r="G17" s="101">
        <f>'[1]13'!E$687</f>
        <v>0</v>
      </c>
      <c r="H17" s="102">
        <f>'[1]13'!F$687</f>
        <v>0</v>
      </c>
      <c r="I17" s="101">
        <f>'[1]13'!G$687</f>
        <v>0</v>
      </c>
      <c r="J17" s="103">
        <f>'[1]13'!H$687</f>
        <v>0</v>
      </c>
      <c r="K17" s="101">
        <f>'[1]13'!P$687</f>
        <v>0</v>
      </c>
      <c r="L17" s="101">
        <f>'[1]13'!Y$687</f>
        <v>0</v>
      </c>
      <c r="M17" s="101">
        <f>'[1]13'!AA$687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0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0</v>
      </c>
      <c r="F22" s="101">
        <f>'[1]13'!D$692</f>
        <v>0</v>
      </c>
      <c r="G22" s="101">
        <f>'[1]13'!E$692</f>
        <v>0</v>
      </c>
      <c r="H22" s="102">
        <f>'[1]13'!F$692</f>
        <v>0</v>
      </c>
      <c r="I22" s="101">
        <f>'[1]13'!G$692</f>
        <v>0</v>
      </c>
      <c r="J22" s="103">
        <f>'[1]13'!H$692</f>
        <v>0</v>
      </c>
      <c r="K22" s="101">
        <f>'[1]13'!P$692</f>
        <v>0</v>
      </c>
      <c r="L22" s="101">
        <f>'[1]13'!Y$692</f>
        <v>0</v>
      </c>
      <c r="M22" s="101">
        <f>'[1]13'!AA$692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0</v>
      </c>
      <c r="F23" s="101">
        <f>'[1]13'!D$693</f>
        <v>0</v>
      </c>
      <c r="G23" s="101">
        <f>'[1]13'!E$693</f>
        <v>0</v>
      </c>
      <c r="H23" s="102">
        <f>'[1]13'!F$693</f>
        <v>0</v>
      </c>
      <c r="I23" s="101">
        <f>'[1]13'!G$693</f>
        <v>0</v>
      </c>
      <c r="J23" s="103">
        <f>'[1]13'!H$693</f>
        <v>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0</v>
      </c>
      <c r="F24" s="101">
        <f>'[1]13'!D$694</f>
        <v>0</v>
      </c>
      <c r="G24" s="101">
        <f>'[1]13'!E$694</f>
        <v>0</v>
      </c>
      <c r="H24" s="102">
        <f>'[1]13'!F$694</f>
        <v>0</v>
      </c>
      <c r="I24" s="101">
        <f>'[1]13'!G$694</f>
        <v>0</v>
      </c>
      <c r="J24" s="103">
        <f>'[1]13'!H$694</f>
        <v>0</v>
      </c>
      <c r="K24" s="101">
        <f>'[1]13'!P$694</f>
        <v>0</v>
      </c>
      <c r="L24" s="101">
        <f>'[1]13'!Y$694</f>
        <v>0</v>
      </c>
      <c r="M24" s="101">
        <f>'[1]13'!AA$694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0</v>
      </c>
      <c r="F25" s="101">
        <f>'[1]13'!D$695</f>
        <v>0</v>
      </c>
      <c r="G25" s="101">
        <f>'[1]13'!E$695</f>
        <v>0</v>
      </c>
      <c r="H25" s="102">
        <f>'[1]13'!F$695</f>
        <v>0</v>
      </c>
      <c r="I25" s="101">
        <f>'[1]13'!G$695</f>
        <v>0</v>
      </c>
      <c r="J25" s="103">
        <f>'[1]13'!H$695</f>
        <v>0</v>
      </c>
      <c r="K25" s="101">
        <f>'[1]13'!P$695</f>
        <v>0</v>
      </c>
      <c r="L25" s="101">
        <f>'[1]13'!Y$695</f>
        <v>0</v>
      </c>
      <c r="M25" s="101">
        <f>'[1]13'!AA$695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0</v>
      </c>
      <c r="H27" s="102">
        <f>'[1]13'!F$697</f>
        <v>0</v>
      </c>
      <c r="I27" s="101">
        <f>'[1]13'!G$697</f>
        <v>0</v>
      </c>
      <c r="J27" s="103">
        <f>'[1]13'!H$697</f>
        <v>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0</v>
      </c>
      <c r="F29" s="101">
        <f>'[1]13'!D$699</f>
        <v>0</v>
      </c>
      <c r="G29" s="101">
        <f>'[1]13'!E$699</f>
        <v>0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0</v>
      </c>
      <c r="F30" s="101">
        <f>'[1]13'!D$700</f>
        <v>0</v>
      </c>
      <c r="G30" s="101">
        <f>'[1]13'!E$700</f>
        <v>0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0</v>
      </c>
      <c r="F32" s="101">
        <f>'[1]13'!D$702</f>
        <v>0</v>
      </c>
      <c r="G32" s="101">
        <f>'[1]13'!E$702</f>
        <v>0</v>
      </c>
      <c r="H32" s="102">
        <f>'[1]13'!F$702</f>
        <v>0</v>
      </c>
      <c r="I32" s="101">
        <f>'[1]13'!G$702</f>
        <v>0</v>
      </c>
      <c r="J32" s="103">
        <f>'[1]13'!H$702</f>
        <v>0</v>
      </c>
      <c r="K32" s="101">
        <f>'[1]13'!P$702</f>
        <v>0</v>
      </c>
      <c r="L32" s="101">
        <f>'[1]13'!Y$702</f>
        <v>0</v>
      </c>
      <c r="M32" s="101">
        <f>'[1]13'!AA$702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0</v>
      </c>
      <c r="F33" s="101">
        <f>'[1]13'!D$703</f>
        <v>0</v>
      </c>
      <c r="G33" s="101">
        <f>'[1]13'!E$703</f>
        <v>0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0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0</v>
      </c>
      <c r="F36" s="101">
        <f>'[1]13'!D$706</f>
        <v>0</v>
      </c>
      <c r="G36" s="101">
        <f>'[1]13'!E$706</f>
        <v>0</v>
      </c>
      <c r="H36" s="102">
        <f>'[1]13'!F$706</f>
        <v>0</v>
      </c>
      <c r="I36" s="101">
        <f>'[1]13'!G$706</f>
        <v>0</v>
      </c>
      <c r="J36" s="103">
        <f>'[1]13'!H$706</f>
        <v>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0</v>
      </c>
      <c r="F37" s="101">
        <f>'[1]13'!D$707</f>
        <v>0</v>
      </c>
      <c r="G37" s="101">
        <f>'[1]13'!E$707</f>
        <v>0</v>
      </c>
      <c r="H37" s="102">
        <f>'[1]13'!F$707</f>
        <v>0</v>
      </c>
      <c r="I37" s="101">
        <f>'[1]13'!G$707</f>
        <v>0</v>
      </c>
      <c r="J37" s="103">
        <f>'[1]13'!H$707</f>
        <v>0</v>
      </c>
      <c r="K37" s="101">
        <f>'[1]13'!P$707</f>
        <v>0</v>
      </c>
      <c r="L37" s="101">
        <f>'[1]13'!Y$707</f>
        <v>0</v>
      </c>
      <c r="M37" s="101">
        <f>'[1]13'!AA$707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0</v>
      </c>
      <c r="F38" s="101">
        <f>'[1]13'!D$708</f>
        <v>0</v>
      </c>
      <c r="G38" s="101">
        <f>'[1]13'!E$708</f>
        <v>0</v>
      </c>
      <c r="H38" s="102">
        <f>'[1]13'!F$708</f>
        <v>0</v>
      </c>
      <c r="I38" s="101">
        <f>'[1]13'!G$708</f>
        <v>0</v>
      </c>
      <c r="J38" s="103">
        <f>'[1]13'!H$708</f>
        <v>0</v>
      </c>
      <c r="K38" s="101">
        <f>'[1]13'!P$708</f>
        <v>0</v>
      </c>
      <c r="L38" s="101">
        <f>'[1]13'!Y$708</f>
        <v>0</v>
      </c>
      <c r="M38" s="101">
        <f>'[1]13'!AA$708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0</v>
      </c>
      <c r="F39" s="101">
        <f>'[1]13'!D$709</f>
        <v>0</v>
      </c>
      <c r="G39" s="101">
        <f>'[1]13'!E$709</f>
        <v>0</v>
      </c>
      <c r="H39" s="102">
        <f>'[1]13'!F$709</f>
        <v>0</v>
      </c>
      <c r="I39" s="101">
        <f>'[1]13'!G$709</f>
        <v>0</v>
      </c>
      <c r="J39" s="103">
        <f>'[1]13'!H$709</f>
        <v>0</v>
      </c>
      <c r="K39" s="101">
        <f>'[1]13'!P$709</f>
        <v>0</v>
      </c>
      <c r="L39" s="101">
        <f>'[1]13'!Y$709</f>
        <v>0</v>
      </c>
      <c r="M39" s="101">
        <f>'[1]13'!AA$709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0</v>
      </c>
      <c r="F40" s="101">
        <f>'[1]13'!D$710</f>
        <v>0</v>
      </c>
      <c r="G40" s="101">
        <f>'[1]13'!E$710</f>
        <v>0</v>
      </c>
      <c r="H40" s="102">
        <f>'[1]13'!F$710</f>
        <v>0</v>
      </c>
      <c r="I40" s="101">
        <f>'[1]13'!G$710</f>
        <v>0</v>
      </c>
      <c r="J40" s="103">
        <f>'[1]13'!H$710</f>
        <v>0</v>
      </c>
      <c r="K40" s="101">
        <f>'[1]13'!P$710</f>
        <v>0</v>
      </c>
      <c r="L40" s="101">
        <f>'[1]13'!Y$710</f>
        <v>0</v>
      </c>
      <c r="M40" s="101">
        <f>'[1]13'!AA$710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0</v>
      </c>
      <c r="F41" s="101">
        <f>'[1]13'!D$711</f>
        <v>0</v>
      </c>
      <c r="G41" s="101">
        <f>'[1]13'!E$711</f>
        <v>0</v>
      </c>
      <c r="H41" s="102">
        <f>'[1]13'!F$711</f>
        <v>0</v>
      </c>
      <c r="I41" s="101">
        <f>'[1]13'!G$711</f>
        <v>0</v>
      </c>
      <c r="J41" s="103">
        <f>'[1]13'!H$711</f>
        <v>0</v>
      </c>
      <c r="K41" s="101">
        <f>'[1]13'!P$711</f>
        <v>0</v>
      </c>
      <c r="L41" s="101">
        <f>'[1]13'!Y$711</f>
        <v>0</v>
      </c>
      <c r="M41" s="101">
        <f>'[1]13'!AA$711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0</v>
      </c>
      <c r="F42" s="101">
        <f>'[1]13'!D$712</f>
        <v>0</v>
      </c>
      <c r="G42" s="101">
        <f>'[1]13'!E$712</f>
        <v>0</v>
      </c>
      <c r="H42" s="102">
        <f>'[1]13'!F$712</f>
        <v>0</v>
      </c>
      <c r="I42" s="101">
        <f>'[1]13'!G$712</f>
        <v>0</v>
      </c>
      <c r="J42" s="103">
        <f>'[1]13'!H$712</f>
        <v>0</v>
      </c>
      <c r="K42" s="101">
        <f>'[1]13'!P$712</f>
        <v>0</v>
      </c>
      <c r="L42" s="101">
        <f>'[1]13'!Y$712</f>
        <v>0</v>
      </c>
      <c r="M42" s="101">
        <f>'[1]13'!AA$712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0</v>
      </c>
      <c r="F43" s="101">
        <f>'[1]13'!D$713</f>
        <v>0</v>
      </c>
      <c r="G43" s="101">
        <f>'[1]13'!E$713</f>
        <v>0</v>
      </c>
      <c r="H43" s="102">
        <f>'[1]13'!F$713</f>
        <v>0</v>
      </c>
      <c r="I43" s="101">
        <f>'[1]13'!G$713</f>
        <v>0</v>
      </c>
      <c r="J43" s="103">
        <f>'[1]13'!H$713</f>
        <v>0</v>
      </c>
      <c r="K43" s="101">
        <f>'[1]13'!P$713</f>
        <v>0</v>
      </c>
      <c r="L43" s="101">
        <f>'[1]13'!Y$713</f>
        <v>0</v>
      </c>
      <c r="M43" s="101">
        <f>'[1]13'!AA$713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0</v>
      </c>
      <c r="F44" s="101">
        <f>'[1]13'!D$714</f>
        <v>0</v>
      </c>
      <c r="G44" s="101">
        <f>'[1]13'!E$714</f>
        <v>0</v>
      </c>
      <c r="H44" s="102">
        <f>'[1]13'!F$714</f>
        <v>0</v>
      </c>
      <c r="I44" s="101">
        <f>'[1]13'!G$714</f>
        <v>0</v>
      </c>
      <c r="J44" s="103">
        <f>'[1]13'!H$714</f>
        <v>0</v>
      </c>
      <c r="K44" s="101">
        <f>'[1]13'!P$714</f>
        <v>0</v>
      </c>
      <c r="L44" s="101">
        <f>'[1]13'!Y$714</f>
        <v>0</v>
      </c>
      <c r="M44" s="101">
        <f>'[1]13'!AA$714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0</v>
      </c>
      <c r="F45" s="101">
        <f>'[1]13'!D$715</f>
        <v>0</v>
      </c>
      <c r="G45" s="101">
        <f>'[1]13'!E$715</f>
        <v>0</v>
      </c>
      <c r="H45" s="102">
        <f>'[1]13'!F$715</f>
        <v>0</v>
      </c>
      <c r="I45" s="101">
        <f>'[1]13'!G$715</f>
        <v>0</v>
      </c>
      <c r="J45" s="103">
        <f>'[1]13'!H$715</f>
        <v>0</v>
      </c>
      <c r="K45" s="101">
        <f>'[1]13'!P$715</f>
        <v>0</v>
      </c>
      <c r="L45" s="101">
        <f>'[1]13'!Y$715</f>
        <v>0</v>
      </c>
      <c r="M45" s="101">
        <f>'[1]13'!AA$715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0</v>
      </c>
      <c r="F46" s="94">
        <f>'[1]13'!D$716</f>
        <v>0</v>
      </c>
      <c r="G46" s="94">
        <f>'[1]13'!E$716</f>
        <v>0</v>
      </c>
      <c r="H46" s="95">
        <f>'[1]13'!F$716</f>
        <v>0</v>
      </c>
      <c r="I46" s="94">
        <f>'[1]13'!G$716</f>
        <v>0</v>
      </c>
      <c r="J46" s="96">
        <f>'[1]13'!H$716</f>
        <v>0</v>
      </c>
      <c r="K46" s="94">
        <f>'[1]13'!P$716</f>
        <v>0</v>
      </c>
      <c r="L46" s="94">
        <f>'[1]13'!Y$716</f>
        <v>0</v>
      </c>
      <c r="M46" s="94">
        <f>'[1]13'!AA$716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0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0</v>
      </c>
      <c r="F58" s="94">
        <f>'[1]13'!D$727</f>
        <v>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0</v>
      </c>
      <c r="F72" s="101">
        <f>'[1]13'!D$740</f>
        <v>0</v>
      </c>
      <c r="G72" s="101">
        <f>'[1]13'!E$740</f>
        <v>0</v>
      </c>
      <c r="H72" s="102">
        <f>'[1]13'!F$740</f>
        <v>0</v>
      </c>
      <c r="I72" s="101">
        <f>'[1]13'!G$740</f>
        <v>0</v>
      </c>
      <c r="J72" s="103">
        <f>'[1]13'!H$740</f>
        <v>0</v>
      </c>
      <c r="K72" s="101">
        <f>'[1]13'!P$740</f>
        <v>0</v>
      </c>
      <c r="L72" s="101">
        <f>'[1]13'!Y$740</f>
        <v>0</v>
      </c>
      <c r="M72" s="101">
        <f>'[1]13'!AA$740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0</v>
      </c>
      <c r="F74" s="88">
        <f>'[1]13'!D$742</f>
        <v>0</v>
      </c>
      <c r="G74" s="88">
        <f>'[1]13'!E$742</f>
        <v>0</v>
      </c>
      <c r="H74" s="89">
        <f>'[1]13'!F$742</f>
        <v>0</v>
      </c>
      <c r="I74" s="88">
        <f>'[1]13'!G$742</f>
        <v>0</v>
      </c>
      <c r="J74" s="90">
        <f>'[1]13'!H$742</f>
        <v>0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0</v>
      </c>
      <c r="G75" s="94">
        <f>'[1]13'!E$743</f>
        <v>0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0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0</v>
      </c>
      <c r="K82" s="88">
        <f>'[1]13'!P$749</f>
        <v>0</v>
      </c>
      <c r="L82" s="88">
        <f>'[1]13'!Y$749</f>
        <v>0</v>
      </c>
      <c r="M82" s="88">
        <f>'[1]13'!AA$749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0</v>
      </c>
      <c r="F83" s="94">
        <f>'[1]13'!D$750</f>
        <v>0</v>
      </c>
      <c r="G83" s="94">
        <f>'[1]13'!E$750</f>
        <v>0</v>
      </c>
      <c r="H83" s="95">
        <f>'[1]13'!F$750</f>
        <v>0</v>
      </c>
      <c r="I83" s="94">
        <f>'[1]13'!G$750</f>
        <v>0</v>
      </c>
      <c r="J83" s="96">
        <f>'[1]13'!H$750</f>
        <v>0</v>
      </c>
      <c r="K83" s="94">
        <f>'[1]13'!P$750</f>
        <v>0</v>
      </c>
      <c r="L83" s="94">
        <f>'[1]13'!Y$750</f>
        <v>0</v>
      </c>
      <c r="M83" s="94">
        <f>'[1]13'!AA$750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0</v>
      </c>
      <c r="G90" s="74">
        <f>'[1]13'!E$756</f>
        <v>0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'[1]13'!$B$13)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0</v>
      </c>
      <c r="F6" s="88">
        <f>'[1]13'!D$826</f>
        <v>0</v>
      </c>
      <c r="G6" s="88">
        <f>'[1]13'!E$826</f>
        <v>0</v>
      </c>
      <c r="H6" s="89">
        <f>'[1]13'!F$826</f>
        <v>0</v>
      </c>
      <c r="I6" s="88">
        <f>'[1]13'!G$826</f>
        <v>0</v>
      </c>
      <c r="J6" s="90">
        <f>'[1]13'!H$826</f>
        <v>0</v>
      </c>
      <c r="K6" s="88">
        <f>'[1]13'!P$826</f>
        <v>0</v>
      </c>
      <c r="L6" s="88">
        <f>'[1]13'!Y$826</f>
        <v>0</v>
      </c>
      <c r="M6" s="88">
        <f>'[1]13'!AA$826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0</v>
      </c>
      <c r="F7" s="94">
        <f>'[1]13'!D$827</f>
        <v>0</v>
      </c>
      <c r="G7" s="94">
        <f>'[1]13'!E$827</f>
        <v>0</v>
      </c>
      <c r="H7" s="95">
        <f>'[1]13'!F$827</f>
        <v>0</v>
      </c>
      <c r="I7" s="94">
        <f>'[1]13'!G$827</f>
        <v>0</v>
      </c>
      <c r="J7" s="96">
        <f>'[1]13'!H$827</f>
        <v>0</v>
      </c>
      <c r="K7" s="94">
        <f>'[1]13'!P$827</f>
        <v>0</v>
      </c>
      <c r="L7" s="94">
        <f>'[1]13'!Y$827</f>
        <v>0</v>
      </c>
      <c r="M7" s="94">
        <f>'[1]13'!AA$827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0</v>
      </c>
      <c r="F9" s="88">
        <f>'[1]13'!D$829</f>
        <v>0</v>
      </c>
      <c r="G9" s="88">
        <f>'[1]13'!E$829</f>
        <v>0</v>
      </c>
      <c r="H9" s="89">
        <f>'[1]13'!F$829</f>
        <v>0</v>
      </c>
      <c r="I9" s="88">
        <f>'[1]13'!G$829</f>
        <v>0</v>
      </c>
      <c r="J9" s="90">
        <f>'[1]13'!H$829</f>
        <v>0</v>
      </c>
      <c r="K9" s="88">
        <f>'[1]13'!P$829</f>
        <v>0</v>
      </c>
      <c r="L9" s="88">
        <f>'[1]13'!Y$829</f>
        <v>0</v>
      </c>
      <c r="M9" s="88">
        <f>'[1]13'!AA$829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0</v>
      </c>
      <c r="F10" s="101">
        <f>'[1]13'!D$830</f>
        <v>0</v>
      </c>
      <c r="G10" s="101">
        <f>'[1]13'!E$830</f>
        <v>0</v>
      </c>
      <c r="H10" s="102">
        <f>'[1]13'!F$830</f>
        <v>0</v>
      </c>
      <c r="I10" s="101">
        <f>'[1]13'!G$830</f>
        <v>0</v>
      </c>
      <c r="J10" s="103">
        <f>'[1]13'!H$830</f>
        <v>0</v>
      </c>
      <c r="K10" s="101">
        <f>'[1]13'!P$830</f>
        <v>0</v>
      </c>
      <c r="L10" s="101">
        <f>'[1]13'!Y$830</f>
        <v>0</v>
      </c>
      <c r="M10" s="101">
        <f>'[1]13'!AA$830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0</v>
      </c>
      <c r="F11" s="101">
        <f>'[1]13'!D$831</f>
        <v>0</v>
      </c>
      <c r="G11" s="101">
        <f>'[1]13'!E$831</f>
        <v>0</v>
      </c>
      <c r="H11" s="102">
        <f>'[1]13'!F$831</f>
        <v>0</v>
      </c>
      <c r="I11" s="101">
        <f>'[1]13'!G$831</f>
        <v>0</v>
      </c>
      <c r="J11" s="103">
        <f>'[1]13'!H$831</f>
        <v>0</v>
      </c>
      <c r="K11" s="101">
        <f>'[1]13'!P$831</f>
        <v>0</v>
      </c>
      <c r="L11" s="101">
        <f>'[1]13'!Y$831</f>
        <v>0</v>
      </c>
      <c r="M11" s="101">
        <f>'[1]13'!AA$831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0</v>
      </c>
      <c r="F14" s="101">
        <f>'[1]13'!D$834</f>
        <v>0</v>
      </c>
      <c r="G14" s="101">
        <f>'[1]13'!E$834</f>
        <v>0</v>
      </c>
      <c r="H14" s="102">
        <f>'[1]13'!F$834</f>
        <v>0</v>
      </c>
      <c r="I14" s="101">
        <f>'[1]13'!G$834</f>
        <v>0</v>
      </c>
      <c r="J14" s="103">
        <f>'[1]13'!H$834</f>
        <v>0</v>
      </c>
      <c r="K14" s="101">
        <f>'[1]13'!P$834</f>
        <v>0</v>
      </c>
      <c r="L14" s="101">
        <f>'[1]13'!Y$834</f>
        <v>0</v>
      </c>
      <c r="M14" s="101">
        <f>'[1]13'!AA$834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0</v>
      </c>
      <c r="H15" s="102">
        <f>'[1]13'!F$835</f>
        <v>0</v>
      </c>
      <c r="I15" s="101">
        <f>'[1]13'!G$835</f>
        <v>0</v>
      </c>
      <c r="J15" s="103">
        <f>'[1]13'!H$835</f>
        <v>0</v>
      </c>
      <c r="K15" s="101">
        <f>'[1]13'!P$835</f>
        <v>0</v>
      </c>
      <c r="L15" s="101">
        <f>'[1]13'!Y$835</f>
        <v>0</v>
      </c>
      <c r="M15" s="101">
        <f>'[1]13'!AA$835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0</v>
      </c>
      <c r="H17" s="102">
        <f>'[1]13'!F$837</f>
        <v>0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</v>
      </c>
      <c r="M17" s="101">
        <f>'[1]13'!AA$837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0</v>
      </c>
      <c r="F22" s="101">
        <f>'[1]13'!D$842</f>
        <v>0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0</v>
      </c>
      <c r="H25" s="102">
        <f>'[1]13'!F$845</f>
        <v>0</v>
      </c>
      <c r="I25" s="101">
        <f>'[1]13'!G$845</f>
        <v>0</v>
      </c>
      <c r="J25" s="103">
        <f>'[1]13'!H$845</f>
        <v>0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0</v>
      </c>
      <c r="F30" s="101">
        <f>'[1]13'!D$850</f>
        <v>0</v>
      </c>
      <c r="G30" s="101">
        <f>'[1]13'!E$850</f>
        <v>0</v>
      </c>
      <c r="H30" s="102">
        <f>'[1]13'!F$850</f>
        <v>0</v>
      </c>
      <c r="I30" s="101">
        <f>'[1]13'!G$850</f>
        <v>0</v>
      </c>
      <c r="J30" s="103">
        <f>'[1]13'!H$850</f>
        <v>0</v>
      </c>
      <c r="K30" s="101">
        <f>'[1]13'!P$850</f>
        <v>0</v>
      </c>
      <c r="L30" s="101">
        <f>'[1]13'!Y$850</f>
        <v>0</v>
      </c>
      <c r="M30" s="101">
        <f>'[1]13'!AA$850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0</v>
      </c>
      <c r="F32" s="101">
        <f>'[1]13'!D$852</f>
        <v>0</v>
      </c>
      <c r="G32" s="101">
        <f>'[1]13'!E$852</f>
        <v>0</v>
      </c>
      <c r="H32" s="102">
        <f>'[1]13'!F$852</f>
        <v>0</v>
      </c>
      <c r="I32" s="101">
        <f>'[1]13'!G$852</f>
        <v>0</v>
      </c>
      <c r="J32" s="103">
        <f>'[1]13'!H$852</f>
        <v>0</v>
      </c>
      <c r="K32" s="101">
        <f>'[1]13'!P$852</f>
        <v>0</v>
      </c>
      <c r="L32" s="101">
        <f>'[1]13'!Y$852</f>
        <v>0</v>
      </c>
      <c r="M32" s="101">
        <f>'[1]13'!AA$852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0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0</v>
      </c>
      <c r="F37" s="101">
        <f>'[1]13'!D$857</f>
        <v>0</v>
      </c>
      <c r="G37" s="101">
        <f>'[1]13'!E$857</f>
        <v>0</v>
      </c>
      <c r="H37" s="102">
        <f>'[1]13'!F$857</f>
        <v>0</v>
      </c>
      <c r="I37" s="101">
        <f>'[1]13'!G$857</f>
        <v>0</v>
      </c>
      <c r="J37" s="103">
        <f>'[1]13'!H$857</f>
        <v>0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0</v>
      </c>
      <c r="F38" s="101">
        <f>'[1]13'!D$858</f>
        <v>0</v>
      </c>
      <c r="G38" s="101">
        <f>'[1]13'!E$858</f>
        <v>0</v>
      </c>
      <c r="H38" s="102">
        <f>'[1]13'!F$858</f>
        <v>0</v>
      </c>
      <c r="I38" s="101">
        <f>'[1]13'!G$858</f>
        <v>0</v>
      </c>
      <c r="J38" s="103">
        <f>'[1]13'!H$858</f>
        <v>0</v>
      </c>
      <c r="K38" s="101">
        <f>'[1]13'!P$858</f>
        <v>0</v>
      </c>
      <c r="L38" s="101">
        <f>'[1]13'!Y$858</f>
        <v>0</v>
      </c>
      <c r="M38" s="101">
        <f>'[1]13'!AA$858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0</v>
      </c>
      <c r="F39" s="101">
        <f>'[1]13'!D$859</f>
        <v>0</v>
      </c>
      <c r="G39" s="101">
        <f>'[1]13'!E$859</f>
        <v>0</v>
      </c>
      <c r="H39" s="102">
        <f>'[1]13'!F$859</f>
        <v>0</v>
      </c>
      <c r="I39" s="101">
        <f>'[1]13'!G$859</f>
        <v>0</v>
      </c>
      <c r="J39" s="103">
        <f>'[1]13'!H$859</f>
        <v>0</v>
      </c>
      <c r="K39" s="101">
        <f>'[1]13'!P$859</f>
        <v>0</v>
      </c>
      <c r="L39" s="101">
        <f>'[1]13'!Y$859</f>
        <v>0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0</v>
      </c>
      <c r="G40" s="101">
        <f>'[1]13'!E$860</f>
        <v>0</v>
      </c>
      <c r="H40" s="102">
        <f>'[1]13'!F$860</f>
        <v>0</v>
      </c>
      <c r="I40" s="101">
        <f>'[1]13'!G$860</f>
        <v>0</v>
      </c>
      <c r="J40" s="103">
        <f>'[1]13'!H$860</f>
        <v>0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0</v>
      </c>
      <c r="F42" s="101">
        <f>'[1]13'!D$862</f>
        <v>0</v>
      </c>
      <c r="G42" s="101">
        <f>'[1]13'!E$862</f>
        <v>0</v>
      </c>
      <c r="H42" s="102">
        <f>'[1]13'!F$862</f>
        <v>0</v>
      </c>
      <c r="I42" s="101">
        <f>'[1]13'!G$862</f>
        <v>0</v>
      </c>
      <c r="J42" s="103">
        <f>'[1]13'!H$862</f>
        <v>0</v>
      </c>
      <c r="K42" s="101">
        <f>'[1]13'!P$862</f>
        <v>0</v>
      </c>
      <c r="L42" s="101">
        <f>'[1]13'!Y$862</f>
        <v>0</v>
      </c>
      <c r="M42" s="101">
        <f>'[1]13'!AA$862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0</v>
      </c>
      <c r="H43" s="102">
        <f>'[1]13'!F$863</f>
        <v>0</v>
      </c>
      <c r="I43" s="101">
        <f>'[1]13'!G$863</f>
        <v>0</v>
      </c>
      <c r="J43" s="103">
        <f>'[1]13'!H$863</f>
        <v>0</v>
      </c>
      <c r="K43" s="101">
        <f>'[1]13'!P$863</f>
        <v>0</v>
      </c>
      <c r="L43" s="101">
        <f>'[1]13'!Y$863</f>
        <v>0</v>
      </c>
      <c r="M43" s="101">
        <f>'[1]13'!AA$863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0</v>
      </c>
      <c r="F44" s="101">
        <f>'[1]13'!D$864</f>
        <v>0</v>
      </c>
      <c r="G44" s="101">
        <f>'[1]13'!E$864</f>
        <v>0</v>
      </c>
      <c r="H44" s="102">
        <f>'[1]13'!F$864</f>
        <v>0</v>
      </c>
      <c r="I44" s="101">
        <f>'[1]13'!G$864</f>
        <v>0</v>
      </c>
      <c r="J44" s="103">
        <f>'[1]13'!H$864</f>
        <v>0</v>
      </c>
      <c r="K44" s="101">
        <f>'[1]13'!P$864</f>
        <v>0</v>
      </c>
      <c r="L44" s="101">
        <f>'[1]13'!Y$864</f>
        <v>0</v>
      </c>
      <c r="M44" s="101">
        <f>'[1]13'!AA$864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0</v>
      </c>
      <c r="F45" s="101">
        <f>'[1]13'!D$865</f>
        <v>0</v>
      </c>
      <c r="G45" s="101">
        <f>'[1]13'!E$865</f>
        <v>0</v>
      </c>
      <c r="H45" s="102">
        <f>'[1]13'!F$865</f>
        <v>0</v>
      </c>
      <c r="I45" s="101">
        <f>'[1]13'!G$865</f>
        <v>0</v>
      </c>
      <c r="J45" s="103">
        <f>'[1]13'!H$865</f>
        <v>0</v>
      </c>
      <c r="K45" s="101">
        <f>'[1]13'!P$865</f>
        <v>0</v>
      </c>
      <c r="L45" s="101">
        <f>'[1]13'!Y$865</f>
        <v>0</v>
      </c>
      <c r="M45" s="101">
        <f>'[1]13'!AA$865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0</v>
      </c>
      <c r="F83" s="94">
        <f>'[1]13'!D$900</f>
        <v>0</v>
      </c>
      <c r="G83" s="94">
        <f>'[1]13'!E$900</f>
        <v>0</v>
      </c>
      <c r="H83" s="95">
        <f>'[1]13'!F$900</f>
        <v>0</v>
      </c>
      <c r="I83" s="94">
        <f>'[1]13'!G$900</f>
        <v>0</v>
      </c>
      <c r="J83" s="96">
        <f>'[1]13'!H$900</f>
        <v>0</v>
      </c>
      <c r="K83" s="94">
        <f>'[1]13'!P$900</f>
        <v>0</v>
      </c>
      <c r="L83" s="94">
        <f>'[1]13'!Y$900</f>
        <v>0</v>
      </c>
      <c r="M83" s="94">
        <f>'[1]13'!AA$900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0</v>
      </c>
      <c r="F6" s="88">
        <f>'[1]13'!D$976</f>
        <v>0</v>
      </c>
      <c r="G6" s="88">
        <f>'[1]13'!E$976</f>
        <v>0</v>
      </c>
      <c r="H6" s="89">
        <f>'[1]13'!F$976</f>
        <v>0</v>
      </c>
      <c r="I6" s="88">
        <f>'[1]13'!G$976</f>
        <v>0</v>
      </c>
      <c r="J6" s="90">
        <f>'[1]13'!H$976</f>
        <v>0</v>
      </c>
      <c r="K6" s="88">
        <f>'[1]13'!P$976</f>
        <v>0</v>
      </c>
      <c r="L6" s="88">
        <f>'[1]13'!Y$976</f>
        <v>0</v>
      </c>
      <c r="M6" s="88">
        <f>'[1]13'!AA$976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0</v>
      </c>
      <c r="F7" s="94">
        <f>'[1]13'!D$977</f>
        <v>0</v>
      </c>
      <c r="G7" s="94">
        <f>'[1]13'!E$977</f>
        <v>0</v>
      </c>
      <c r="H7" s="95">
        <f>'[1]13'!F$977</f>
        <v>0</v>
      </c>
      <c r="I7" s="94">
        <f>'[1]13'!G$977</f>
        <v>0</v>
      </c>
      <c r="J7" s="96">
        <f>'[1]13'!H$977</f>
        <v>0</v>
      </c>
      <c r="K7" s="94">
        <f>'[1]13'!P$977</f>
        <v>0</v>
      </c>
      <c r="L7" s="94">
        <f>'[1]13'!Y$977</f>
        <v>0</v>
      </c>
      <c r="M7" s="94">
        <f>'[1]13'!AA$977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0</v>
      </c>
      <c r="F9" s="88">
        <f>'[1]13'!D$979</f>
        <v>0</v>
      </c>
      <c r="G9" s="88">
        <f>'[1]13'!E$979</f>
        <v>0</v>
      </c>
      <c r="H9" s="89">
        <f>'[1]13'!F$979</f>
        <v>0</v>
      </c>
      <c r="I9" s="88">
        <f>'[1]13'!G$979</f>
        <v>0</v>
      </c>
      <c r="J9" s="90">
        <f>'[1]13'!H$979</f>
        <v>0</v>
      </c>
      <c r="K9" s="88">
        <f>'[1]13'!P$979</f>
        <v>0</v>
      </c>
      <c r="L9" s="88">
        <f>'[1]13'!Y$979</f>
        <v>0</v>
      </c>
      <c r="M9" s="88">
        <f>'[1]13'!AA$979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0</v>
      </c>
      <c r="I10" s="101">
        <f>'[1]13'!G$980</f>
        <v>0</v>
      </c>
      <c r="J10" s="103">
        <f>'[1]13'!H$980</f>
        <v>0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0</v>
      </c>
      <c r="F11" s="101">
        <f>'[1]13'!D$981</f>
        <v>0</v>
      </c>
      <c r="G11" s="101">
        <f>'[1]13'!E$981</f>
        <v>0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0</v>
      </c>
      <c r="F14" s="101">
        <f>'[1]13'!D$984</f>
        <v>0</v>
      </c>
      <c r="G14" s="101">
        <f>'[1]13'!E$984</f>
        <v>0</v>
      </c>
      <c r="H14" s="102">
        <f>'[1]13'!F$984</f>
        <v>0</v>
      </c>
      <c r="I14" s="101">
        <f>'[1]13'!G$984</f>
        <v>0</v>
      </c>
      <c r="J14" s="103">
        <f>'[1]13'!H$984</f>
        <v>0</v>
      </c>
      <c r="K14" s="101">
        <f>'[1]13'!P$984</f>
        <v>0</v>
      </c>
      <c r="L14" s="101">
        <f>'[1]13'!Y$984</f>
        <v>0</v>
      </c>
      <c r="M14" s="101">
        <f>'[1]13'!AA$984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0</v>
      </c>
      <c r="L15" s="101">
        <f>'[1]13'!Y$985</f>
        <v>0</v>
      </c>
      <c r="M15" s="101">
        <f>'[1]13'!AA$985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0</v>
      </c>
      <c r="F17" s="101">
        <f>'[1]13'!D$987</f>
        <v>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0</v>
      </c>
      <c r="F22" s="101">
        <f>'[1]13'!D$992</f>
        <v>0</v>
      </c>
      <c r="G22" s="101">
        <f>'[1]13'!E$992</f>
        <v>0</v>
      </c>
      <c r="H22" s="102">
        <f>'[1]13'!F$992</f>
        <v>0</v>
      </c>
      <c r="I22" s="101">
        <f>'[1]13'!G$992</f>
        <v>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0</v>
      </c>
      <c r="L25" s="101">
        <f>'[1]13'!Y$995</f>
        <v>0</v>
      </c>
      <c r="M25" s="101">
        <f>'[1]13'!AA$995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0</v>
      </c>
      <c r="F29" s="101">
        <f>'[1]13'!D$999</f>
        <v>0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0</v>
      </c>
      <c r="F32" s="101">
        <f>'[1]13'!D$1002</f>
        <v>0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0</v>
      </c>
      <c r="H37" s="102">
        <f>'[1]13'!F$1007</f>
        <v>0</v>
      </c>
      <c r="I37" s="101">
        <f>'[1]13'!G$1007</f>
        <v>0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0</v>
      </c>
      <c r="F38" s="101">
        <f>'[1]13'!D$1008</f>
        <v>0</v>
      </c>
      <c r="G38" s="101">
        <f>'[1]13'!E$1008</f>
        <v>0</v>
      </c>
      <c r="H38" s="102">
        <f>'[1]13'!F$1008</f>
        <v>0</v>
      </c>
      <c r="I38" s="101">
        <f>'[1]13'!G$1008</f>
        <v>0</v>
      </c>
      <c r="J38" s="103">
        <f>'[1]13'!H$1008</f>
        <v>0</v>
      </c>
      <c r="K38" s="101">
        <f>'[1]13'!P$1008</f>
        <v>0</v>
      </c>
      <c r="L38" s="101">
        <f>'[1]13'!Y$1008</f>
        <v>0</v>
      </c>
      <c r="M38" s="101">
        <f>'[1]13'!AA$1008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0</v>
      </c>
      <c r="F39" s="101">
        <f>'[1]13'!D$1009</f>
        <v>0</v>
      </c>
      <c r="G39" s="101">
        <f>'[1]13'!E$1009</f>
        <v>0</v>
      </c>
      <c r="H39" s="102">
        <f>'[1]13'!F$1009</f>
        <v>0</v>
      </c>
      <c r="I39" s="101">
        <f>'[1]13'!G$1009</f>
        <v>0</v>
      </c>
      <c r="J39" s="103">
        <f>'[1]13'!H$1009</f>
        <v>0</v>
      </c>
      <c r="K39" s="101">
        <f>'[1]13'!P$1009</f>
        <v>0</v>
      </c>
      <c r="L39" s="101">
        <f>'[1]13'!Y$1009</f>
        <v>0</v>
      </c>
      <c r="M39" s="101">
        <f>'[1]13'!AA$1009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0</v>
      </c>
      <c r="F42" s="101">
        <f>'[1]13'!D$1012</f>
        <v>0</v>
      </c>
      <c r="G42" s="101">
        <f>'[1]13'!E$1012</f>
        <v>0</v>
      </c>
      <c r="H42" s="102">
        <f>'[1]13'!F$1012</f>
        <v>0</v>
      </c>
      <c r="I42" s="101">
        <f>'[1]13'!G$1012</f>
        <v>0</v>
      </c>
      <c r="J42" s="103">
        <f>'[1]13'!H$1012</f>
        <v>0</v>
      </c>
      <c r="K42" s="101">
        <f>'[1]13'!P$1012</f>
        <v>0</v>
      </c>
      <c r="L42" s="101">
        <f>'[1]13'!Y$1012</f>
        <v>0</v>
      </c>
      <c r="M42" s="101">
        <f>'[1]13'!AA$1012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0</v>
      </c>
      <c r="F44" s="101">
        <f>'[1]13'!D$1014</f>
        <v>0</v>
      </c>
      <c r="G44" s="101">
        <f>'[1]13'!E$1014</f>
        <v>0</v>
      </c>
      <c r="H44" s="102">
        <f>'[1]13'!F$1014</f>
        <v>0</v>
      </c>
      <c r="I44" s="101">
        <f>'[1]13'!G$1014</f>
        <v>0</v>
      </c>
      <c r="J44" s="103">
        <f>'[1]13'!H$1014</f>
        <v>0</v>
      </c>
      <c r="K44" s="101">
        <f>'[1]13'!P$1014</f>
        <v>0</v>
      </c>
      <c r="L44" s="101">
        <f>'[1]13'!Y$1014</f>
        <v>0</v>
      </c>
      <c r="M44" s="101">
        <f>'[1]13'!AA$1014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0</v>
      </c>
      <c r="G45" s="101">
        <f>'[1]13'!E$1015</f>
        <v>0</v>
      </c>
      <c r="H45" s="102">
        <f>'[1]13'!F$1015</f>
        <v>0</v>
      </c>
      <c r="I45" s="101">
        <f>'[1]13'!G$1015</f>
        <v>0</v>
      </c>
      <c r="J45" s="103">
        <f>'[1]13'!H$1015</f>
        <v>0</v>
      </c>
      <c r="K45" s="101">
        <f>'[1]13'!P$1015</f>
        <v>0</v>
      </c>
      <c r="L45" s="101">
        <f>'[1]13'!Y$1015</f>
        <v>0</v>
      </c>
      <c r="M45" s="101">
        <f>'[1]13'!AA$1015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0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0</v>
      </c>
      <c r="F83" s="94">
        <f>'[1]13'!D$1050</f>
        <v>0</v>
      </c>
      <c r="G83" s="94">
        <f>'[1]13'!E$1050</f>
        <v>0</v>
      </c>
      <c r="H83" s="95">
        <f>'[1]13'!F$1050</f>
        <v>0</v>
      </c>
      <c r="I83" s="94">
        <f>'[1]13'!G$1050</f>
        <v>0</v>
      </c>
      <c r="J83" s="96">
        <f>'[1]13'!H$1050</f>
        <v>0</v>
      </c>
      <c r="K83" s="94">
        <f>'[1]13'!P$1050</f>
        <v>0</v>
      </c>
      <c r="L83" s="94">
        <f>'[1]13'!Y$1050</f>
        <v>0</v>
      </c>
      <c r="M83" s="94">
        <f>'[1]13'!AA$1050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0</v>
      </c>
      <c r="F6" s="88">
        <f>'[1]13'!D$1276</f>
        <v>0</v>
      </c>
      <c r="G6" s="88">
        <f>'[1]13'!E$1276</f>
        <v>0</v>
      </c>
      <c r="H6" s="89">
        <f>'[1]13'!F$1276</f>
        <v>0</v>
      </c>
      <c r="I6" s="88">
        <f>'[1]13'!G$1276</f>
        <v>0</v>
      </c>
      <c r="J6" s="90">
        <f>'[1]13'!H$1276</f>
        <v>0</v>
      </c>
      <c r="K6" s="88">
        <f>'[1]13'!P$1276</f>
        <v>0</v>
      </c>
      <c r="L6" s="88">
        <f>'[1]13'!Y$1276</f>
        <v>0</v>
      </c>
      <c r="M6" s="88">
        <f>'[1]13'!AA$1276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0</v>
      </c>
      <c r="F7" s="94">
        <f>'[1]13'!D$1277</f>
        <v>0</v>
      </c>
      <c r="G7" s="94">
        <f>'[1]13'!E$1277</f>
        <v>0</v>
      </c>
      <c r="H7" s="95">
        <f>'[1]13'!F$1277</f>
        <v>0</v>
      </c>
      <c r="I7" s="94">
        <f>'[1]13'!G$1277</f>
        <v>0</v>
      </c>
      <c r="J7" s="96">
        <f>'[1]13'!H$1277</f>
        <v>0</v>
      </c>
      <c r="K7" s="94">
        <f>'[1]13'!P$1277</f>
        <v>0</v>
      </c>
      <c r="L7" s="94">
        <f>'[1]13'!Y$1277</f>
        <v>0</v>
      </c>
      <c r="M7" s="94">
        <f>'[1]13'!AA$1277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0</v>
      </c>
      <c r="F9" s="88">
        <f>'[1]13'!D$1279</f>
        <v>0</v>
      </c>
      <c r="G9" s="88">
        <f>'[1]13'!E$1279</f>
        <v>0</v>
      </c>
      <c r="H9" s="89">
        <f>'[1]13'!F$1279</f>
        <v>0</v>
      </c>
      <c r="I9" s="88">
        <f>'[1]13'!G$1279</f>
        <v>0</v>
      </c>
      <c r="J9" s="90">
        <f>'[1]13'!H$1279</f>
        <v>0</v>
      </c>
      <c r="K9" s="88">
        <f>'[1]13'!P$1279</f>
        <v>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0</v>
      </c>
      <c r="F10" s="101">
        <f>'[1]13'!D$1280</f>
        <v>0</v>
      </c>
      <c r="G10" s="101">
        <f>'[1]13'!E$1280</f>
        <v>0</v>
      </c>
      <c r="H10" s="102">
        <f>'[1]13'!F$1280</f>
        <v>0</v>
      </c>
      <c r="I10" s="101">
        <f>'[1]13'!G$1280</f>
        <v>0</v>
      </c>
      <c r="J10" s="103">
        <f>'[1]13'!H$1280</f>
        <v>0</v>
      </c>
      <c r="K10" s="101">
        <f>'[1]13'!P$1280</f>
        <v>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</v>
      </c>
      <c r="F11" s="101">
        <f>'[1]13'!D$1281</f>
        <v>0</v>
      </c>
      <c r="G11" s="101">
        <f>'[1]13'!E$1281</f>
        <v>0</v>
      </c>
      <c r="H11" s="102">
        <f>'[1]13'!F$1281</f>
        <v>0</v>
      </c>
      <c r="I11" s="101">
        <f>'[1]13'!G$1281</f>
        <v>0</v>
      </c>
      <c r="J11" s="103">
        <f>'[1]13'!H$1281</f>
        <v>0</v>
      </c>
      <c r="K11" s="101">
        <f>'[1]13'!P$1281</f>
        <v>0</v>
      </c>
      <c r="L11" s="101">
        <f>'[1]13'!Y$1281</f>
        <v>0</v>
      </c>
      <c r="M11" s="101">
        <f>'[1]13'!AA$1281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0</v>
      </c>
      <c r="F14" s="101">
        <f>'[1]13'!D$1284</f>
        <v>0</v>
      </c>
      <c r="G14" s="101">
        <f>'[1]13'!E$1284</f>
        <v>0</v>
      </c>
      <c r="H14" s="102">
        <f>'[1]13'!F$1284</f>
        <v>0</v>
      </c>
      <c r="I14" s="101">
        <f>'[1]13'!G$1284</f>
        <v>0</v>
      </c>
      <c r="J14" s="103">
        <f>'[1]13'!H$1284</f>
        <v>0</v>
      </c>
      <c r="K14" s="101">
        <f>'[1]13'!P$1284</f>
        <v>0</v>
      </c>
      <c r="L14" s="101">
        <f>'[1]13'!Y$1284</f>
        <v>0</v>
      </c>
      <c r="M14" s="101">
        <f>'[1]13'!AA$1284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0</v>
      </c>
      <c r="F15" s="101">
        <f>'[1]13'!D$1285</f>
        <v>0</v>
      </c>
      <c r="G15" s="101">
        <f>'[1]13'!E$1285</f>
        <v>0</v>
      </c>
      <c r="H15" s="102">
        <f>'[1]13'!F$1285</f>
        <v>0</v>
      </c>
      <c r="I15" s="101">
        <f>'[1]13'!G$1285</f>
        <v>0</v>
      </c>
      <c r="J15" s="103">
        <f>'[1]13'!H$1285</f>
        <v>0</v>
      </c>
      <c r="K15" s="101">
        <f>'[1]13'!P$1285</f>
        <v>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0</v>
      </c>
      <c r="F18" s="101">
        <f>'[1]13'!D$1288</f>
        <v>0</v>
      </c>
      <c r="G18" s="101">
        <f>'[1]13'!E$1288</f>
        <v>0</v>
      </c>
      <c r="H18" s="102">
        <f>'[1]13'!F$1288</f>
        <v>0</v>
      </c>
      <c r="I18" s="101">
        <f>'[1]13'!G$1288</f>
        <v>0</v>
      </c>
      <c r="J18" s="103">
        <f>'[1]13'!H$1288</f>
        <v>0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0</v>
      </c>
      <c r="F22" s="101">
        <f>'[1]13'!D$1292</f>
        <v>0</v>
      </c>
      <c r="G22" s="101">
        <f>'[1]13'!E$1292</f>
        <v>0</v>
      </c>
      <c r="H22" s="102">
        <f>'[1]13'!F$1292</f>
        <v>0</v>
      </c>
      <c r="I22" s="101">
        <f>'[1]13'!G$1292</f>
        <v>0</v>
      </c>
      <c r="J22" s="103">
        <f>'[1]13'!H$1292</f>
        <v>0</v>
      </c>
      <c r="K22" s="101">
        <f>'[1]13'!P$1292</f>
        <v>0</v>
      </c>
      <c r="L22" s="101">
        <f>'[1]13'!Y$1292</f>
        <v>0</v>
      </c>
      <c r="M22" s="101">
        <f>'[1]13'!AA$1292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0</v>
      </c>
      <c r="I24" s="101">
        <f>'[1]13'!G$1294</f>
        <v>0</v>
      </c>
      <c r="J24" s="103">
        <f>'[1]13'!H$1294</f>
        <v>0</v>
      </c>
      <c r="K24" s="101">
        <f>'[1]13'!P$1294</f>
        <v>0</v>
      </c>
      <c r="L24" s="101">
        <f>'[1]13'!Y$1294</f>
        <v>0</v>
      </c>
      <c r="M24" s="101">
        <f>'[1]13'!AA$1294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0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0</v>
      </c>
      <c r="F29" s="101">
        <f>'[1]13'!D$1299</f>
        <v>0</v>
      </c>
      <c r="G29" s="101">
        <f>'[1]13'!E$1299</f>
        <v>0</v>
      </c>
      <c r="H29" s="102">
        <f>'[1]13'!F$1299</f>
        <v>0</v>
      </c>
      <c r="I29" s="101">
        <f>'[1]13'!G$1299</f>
        <v>0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0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0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0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0</v>
      </c>
      <c r="F37" s="101">
        <f>'[1]13'!D$1307</f>
        <v>0</v>
      </c>
      <c r="G37" s="101">
        <f>'[1]13'!E$1307</f>
        <v>0</v>
      </c>
      <c r="H37" s="102">
        <f>'[1]13'!F$1307</f>
        <v>0</v>
      </c>
      <c r="I37" s="101">
        <f>'[1]13'!G$1307</f>
        <v>0</v>
      </c>
      <c r="J37" s="103">
        <f>'[1]13'!H$1307</f>
        <v>0</v>
      </c>
      <c r="K37" s="101">
        <f>'[1]13'!P$1307</f>
        <v>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0</v>
      </c>
      <c r="F38" s="101">
        <f>'[1]13'!D$1308</f>
        <v>0</v>
      </c>
      <c r="G38" s="101">
        <f>'[1]13'!E$1308</f>
        <v>0</v>
      </c>
      <c r="H38" s="102">
        <f>'[1]13'!F$1308</f>
        <v>0</v>
      </c>
      <c r="I38" s="101">
        <f>'[1]13'!G$1308</f>
        <v>0</v>
      </c>
      <c r="J38" s="103">
        <f>'[1]13'!H$1308</f>
        <v>0</v>
      </c>
      <c r="K38" s="101">
        <f>'[1]13'!P$1308</f>
        <v>0</v>
      </c>
      <c r="L38" s="101">
        <f>'[1]13'!Y$1308</f>
        <v>0</v>
      </c>
      <c r="M38" s="101">
        <f>'[1]13'!AA$1308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0</v>
      </c>
      <c r="F39" s="101">
        <f>'[1]13'!D$1309</f>
        <v>0</v>
      </c>
      <c r="G39" s="101">
        <f>'[1]13'!E$1309</f>
        <v>0</v>
      </c>
      <c r="H39" s="102">
        <f>'[1]13'!F$1309</f>
        <v>0</v>
      </c>
      <c r="I39" s="101">
        <f>'[1]13'!G$1309</f>
        <v>0</v>
      </c>
      <c r="J39" s="103">
        <f>'[1]13'!H$1309</f>
        <v>0</v>
      </c>
      <c r="K39" s="101">
        <f>'[1]13'!P$1309</f>
        <v>0</v>
      </c>
      <c r="L39" s="101">
        <f>'[1]13'!Y$1309</f>
        <v>0</v>
      </c>
      <c r="M39" s="101">
        <f>'[1]13'!AA$1309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0</v>
      </c>
      <c r="F40" s="101">
        <f>'[1]13'!D$1310</f>
        <v>0</v>
      </c>
      <c r="G40" s="101">
        <f>'[1]13'!E$1310</f>
        <v>0</v>
      </c>
      <c r="H40" s="102">
        <f>'[1]13'!F$1310</f>
        <v>0</v>
      </c>
      <c r="I40" s="101">
        <f>'[1]13'!G$1310</f>
        <v>0</v>
      </c>
      <c r="J40" s="103">
        <f>'[1]13'!H$1310</f>
        <v>0</v>
      </c>
      <c r="K40" s="101">
        <f>'[1]13'!P$1310</f>
        <v>0</v>
      </c>
      <c r="L40" s="101">
        <f>'[1]13'!Y$1310</f>
        <v>0</v>
      </c>
      <c r="M40" s="101">
        <f>'[1]13'!AA$1310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0</v>
      </c>
      <c r="I41" s="101">
        <f>'[1]13'!G$1311</f>
        <v>0</v>
      </c>
      <c r="J41" s="103">
        <f>'[1]13'!H$1311</f>
        <v>0</v>
      </c>
      <c r="K41" s="101">
        <f>'[1]13'!P$1311</f>
        <v>0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0</v>
      </c>
      <c r="F42" s="101">
        <f>'[1]13'!D$1312</f>
        <v>0</v>
      </c>
      <c r="G42" s="101">
        <f>'[1]13'!E$1312</f>
        <v>0</v>
      </c>
      <c r="H42" s="102">
        <f>'[1]13'!F$1312</f>
        <v>0</v>
      </c>
      <c r="I42" s="101">
        <f>'[1]13'!G$1312</f>
        <v>0</v>
      </c>
      <c r="J42" s="103">
        <f>'[1]13'!H$1312</f>
        <v>0</v>
      </c>
      <c r="K42" s="101">
        <f>'[1]13'!P$1312</f>
        <v>0</v>
      </c>
      <c r="L42" s="101">
        <f>'[1]13'!Y$1312</f>
        <v>0</v>
      </c>
      <c r="M42" s="101">
        <f>'[1]13'!AA$1312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0</v>
      </c>
      <c r="F43" s="101">
        <f>'[1]13'!D$1313</f>
        <v>0</v>
      </c>
      <c r="G43" s="101">
        <f>'[1]13'!E$1313</f>
        <v>0</v>
      </c>
      <c r="H43" s="102">
        <f>'[1]13'!F$1313</f>
        <v>0</v>
      </c>
      <c r="I43" s="101">
        <f>'[1]13'!G$1313</f>
        <v>0</v>
      </c>
      <c r="J43" s="103">
        <f>'[1]13'!H$1313</f>
        <v>0</v>
      </c>
      <c r="K43" s="101">
        <f>'[1]13'!P$1313</f>
        <v>0</v>
      </c>
      <c r="L43" s="101">
        <f>'[1]13'!Y$1313</f>
        <v>0</v>
      </c>
      <c r="M43" s="101">
        <f>'[1]13'!AA$1313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0</v>
      </c>
      <c r="F44" s="101">
        <f>'[1]13'!D$1314</f>
        <v>0</v>
      </c>
      <c r="G44" s="101">
        <f>'[1]13'!E$1314</f>
        <v>0</v>
      </c>
      <c r="H44" s="102">
        <f>'[1]13'!F$1314</f>
        <v>0</v>
      </c>
      <c r="I44" s="101">
        <f>'[1]13'!G$1314</f>
        <v>0</v>
      </c>
      <c r="J44" s="103">
        <f>'[1]13'!H$1314</f>
        <v>0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0</v>
      </c>
      <c r="F45" s="101">
        <f>'[1]13'!D$1315</f>
        <v>0</v>
      </c>
      <c r="G45" s="101">
        <f>'[1]13'!E$1315</f>
        <v>0</v>
      </c>
      <c r="H45" s="102">
        <f>'[1]13'!F$1315</f>
        <v>0</v>
      </c>
      <c r="I45" s="101">
        <f>'[1]13'!G$1315</f>
        <v>0</v>
      </c>
      <c r="J45" s="103">
        <f>'[1]13'!H$1315</f>
        <v>0</v>
      </c>
      <c r="K45" s="101">
        <f>'[1]13'!P$1315</f>
        <v>0</v>
      </c>
      <c r="L45" s="101">
        <f>'[1]13'!Y$1315</f>
        <v>0</v>
      </c>
      <c r="M45" s="101">
        <f>'[1]13'!AA$1315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0</v>
      </c>
      <c r="F46" s="94">
        <f>'[1]13'!D$1316</f>
        <v>0</v>
      </c>
      <c r="G46" s="94">
        <f>'[1]13'!E$1316</f>
        <v>0</v>
      </c>
      <c r="H46" s="95">
        <f>'[1]13'!F$1316</f>
        <v>0</v>
      </c>
      <c r="I46" s="94">
        <f>'[1]13'!G$1316</f>
        <v>0</v>
      </c>
      <c r="J46" s="96">
        <f>'[1]13'!H$1316</f>
        <v>0</v>
      </c>
      <c r="K46" s="94">
        <f>'[1]13'!P$1316</f>
        <v>0</v>
      </c>
      <c r="L46" s="94">
        <f>'[1]13'!Y$1316</f>
        <v>0</v>
      </c>
      <c r="M46" s="94">
        <f>'[1]13'!AA$1316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0</v>
      </c>
      <c r="G75" s="94">
        <f>'[1]13'!E$1343</f>
        <v>0</v>
      </c>
      <c r="H75" s="95">
        <f>'[1]13'!F$1343</f>
        <v>0</v>
      </c>
      <c r="I75" s="94">
        <f>'[1]13'!G$1343</f>
        <v>0</v>
      </c>
      <c r="J75" s="96">
        <f>'[1]13'!H$1343</f>
        <v>0</v>
      </c>
      <c r="K75" s="94">
        <f>'[1]13'!P$1343</f>
        <v>0</v>
      </c>
      <c r="L75" s="94">
        <f>'[1]13'!Y$1343</f>
        <v>0</v>
      </c>
      <c r="M75" s="94">
        <f>'[1]13'!AA$1343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0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0</v>
      </c>
      <c r="G83" s="94">
        <f>'[1]13'!E$1350</f>
        <v>0</v>
      </c>
      <c r="H83" s="95">
        <f>'[1]13'!F$1350</f>
        <v>0</v>
      </c>
      <c r="I83" s="94">
        <f>'[1]13'!G$1350</f>
        <v>0</v>
      </c>
      <c r="J83" s="96">
        <f>'[1]13'!H$1350</f>
        <v>0</v>
      </c>
      <c r="K83" s="94">
        <f>'[1]13'!P$1350</f>
        <v>0</v>
      </c>
      <c r="L83" s="94">
        <f>'[1]13'!Y$1350</f>
        <v>0</v>
      </c>
      <c r="M83" s="94">
        <f>'[1]13'!AA$1350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0</v>
      </c>
      <c r="F6" s="88">
        <f>'[1]13'!D$1426</f>
        <v>0</v>
      </c>
      <c r="G6" s="88">
        <f>'[1]13'!E$1426</f>
        <v>0</v>
      </c>
      <c r="H6" s="89">
        <f>'[1]13'!F$1426</f>
        <v>0</v>
      </c>
      <c r="I6" s="88">
        <f>'[1]13'!G$1426</f>
        <v>0</v>
      </c>
      <c r="J6" s="90">
        <f>'[1]13'!H$1426</f>
        <v>0</v>
      </c>
      <c r="K6" s="88">
        <f>'[1]13'!P$1426</f>
        <v>0</v>
      </c>
      <c r="L6" s="88">
        <f>'[1]13'!Y$1426</f>
        <v>0</v>
      </c>
      <c r="M6" s="88">
        <f>'[1]13'!AA$1426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0</v>
      </c>
      <c r="F7" s="94">
        <f>'[1]13'!D$1427</f>
        <v>0</v>
      </c>
      <c r="G7" s="94">
        <f>'[1]13'!E$1427</f>
        <v>0</v>
      </c>
      <c r="H7" s="95">
        <f>'[1]13'!F$1427</f>
        <v>0</v>
      </c>
      <c r="I7" s="94">
        <f>'[1]13'!G$1427</f>
        <v>0</v>
      </c>
      <c r="J7" s="96">
        <f>'[1]13'!H$1427</f>
        <v>0</v>
      </c>
      <c r="K7" s="94">
        <f>'[1]13'!P$1427</f>
        <v>0</v>
      </c>
      <c r="L7" s="94">
        <f>'[1]13'!Y$1427</f>
        <v>0</v>
      </c>
      <c r="M7" s="94">
        <f>'[1]13'!AA$1427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0</v>
      </c>
      <c r="F9" s="88">
        <f>'[1]13'!D$1429</f>
        <v>0</v>
      </c>
      <c r="G9" s="88">
        <f>'[1]13'!E$1429</f>
        <v>0</v>
      </c>
      <c r="H9" s="89">
        <f>'[1]13'!F$1429</f>
        <v>0</v>
      </c>
      <c r="I9" s="88">
        <f>'[1]13'!G$1429</f>
        <v>0</v>
      </c>
      <c r="J9" s="90">
        <f>'[1]13'!H$1429</f>
        <v>0</v>
      </c>
      <c r="K9" s="88">
        <f>'[1]13'!P$1429</f>
        <v>0</v>
      </c>
      <c r="L9" s="88">
        <f>'[1]13'!Y$1429</f>
        <v>0</v>
      </c>
      <c r="M9" s="88">
        <f>'[1]13'!AA$1429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0</v>
      </c>
      <c r="F10" s="101">
        <f>'[1]13'!D$1430</f>
        <v>0</v>
      </c>
      <c r="G10" s="101">
        <f>'[1]13'!E$1430</f>
        <v>0</v>
      </c>
      <c r="H10" s="102">
        <f>'[1]13'!F$1430</f>
        <v>0</v>
      </c>
      <c r="I10" s="101">
        <f>'[1]13'!G$1430</f>
        <v>0</v>
      </c>
      <c r="J10" s="103">
        <f>'[1]13'!H$1430</f>
        <v>0</v>
      </c>
      <c r="K10" s="101">
        <f>'[1]13'!P$1430</f>
        <v>0</v>
      </c>
      <c r="L10" s="101">
        <f>'[1]13'!Y$1430</f>
        <v>0</v>
      </c>
      <c r="M10" s="101">
        <f>'[1]13'!AA$1430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0</v>
      </c>
      <c r="F11" s="101">
        <f>'[1]13'!D$1431</f>
        <v>0</v>
      </c>
      <c r="G11" s="101">
        <f>'[1]13'!E$1431</f>
        <v>0</v>
      </c>
      <c r="H11" s="102">
        <f>'[1]13'!F$1431</f>
        <v>0</v>
      </c>
      <c r="I11" s="101">
        <f>'[1]13'!G$1431</f>
        <v>0</v>
      </c>
      <c r="J11" s="103">
        <f>'[1]13'!H$1431</f>
        <v>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0</v>
      </c>
      <c r="F14" s="101">
        <f>'[1]13'!D$1434</f>
        <v>0</v>
      </c>
      <c r="G14" s="101">
        <f>'[1]13'!E$1434</f>
        <v>0</v>
      </c>
      <c r="H14" s="102">
        <f>'[1]13'!F$1434</f>
        <v>0</v>
      </c>
      <c r="I14" s="101">
        <f>'[1]13'!G$1434</f>
        <v>0</v>
      </c>
      <c r="J14" s="103">
        <f>'[1]13'!H$1434</f>
        <v>0</v>
      </c>
      <c r="K14" s="101">
        <f>'[1]13'!P$1434</f>
        <v>0</v>
      </c>
      <c r="L14" s="101">
        <f>'[1]13'!Y$1434</f>
        <v>0</v>
      </c>
      <c r="M14" s="101">
        <f>'[1]13'!AA$1434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0</v>
      </c>
      <c r="F15" s="101">
        <f>'[1]13'!D$1435</f>
        <v>0</v>
      </c>
      <c r="G15" s="101">
        <f>'[1]13'!E$1435</f>
        <v>0</v>
      </c>
      <c r="H15" s="102">
        <f>'[1]13'!F$1435</f>
        <v>0</v>
      </c>
      <c r="I15" s="101">
        <f>'[1]13'!G$1435</f>
        <v>0</v>
      </c>
      <c r="J15" s="103">
        <f>'[1]13'!H$1435</f>
        <v>0</v>
      </c>
      <c r="K15" s="101">
        <f>'[1]13'!P$1435</f>
        <v>0</v>
      </c>
      <c r="L15" s="101">
        <f>'[1]13'!Y$1435</f>
        <v>0</v>
      </c>
      <c r="M15" s="101">
        <f>'[1]13'!AA$1435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0</v>
      </c>
      <c r="F16" s="101">
        <f>'[1]13'!D$1436</f>
        <v>0</v>
      </c>
      <c r="G16" s="101">
        <f>'[1]13'!E$1436</f>
        <v>0</v>
      </c>
      <c r="H16" s="102">
        <f>'[1]13'!F$1436</f>
        <v>0</v>
      </c>
      <c r="I16" s="101">
        <f>'[1]13'!G$1436</f>
        <v>0</v>
      </c>
      <c r="J16" s="103">
        <f>'[1]13'!H$1436</f>
        <v>0</v>
      </c>
      <c r="K16" s="101">
        <f>'[1]13'!P$1436</f>
        <v>0</v>
      </c>
      <c r="L16" s="101">
        <f>'[1]13'!Y$1436</f>
        <v>0</v>
      </c>
      <c r="M16" s="101">
        <f>'[1]13'!AA$1436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0</v>
      </c>
      <c r="F17" s="101">
        <f>'[1]13'!D$1437</f>
        <v>0</v>
      </c>
      <c r="G17" s="101">
        <f>'[1]13'!E$1437</f>
        <v>0</v>
      </c>
      <c r="H17" s="102">
        <f>'[1]13'!F$1437</f>
        <v>0</v>
      </c>
      <c r="I17" s="101">
        <f>'[1]13'!G$1437</f>
        <v>0</v>
      </c>
      <c r="J17" s="103">
        <f>'[1]13'!H$1437</f>
        <v>0</v>
      </c>
      <c r="K17" s="101">
        <f>'[1]13'!P$1437</f>
        <v>0</v>
      </c>
      <c r="L17" s="101">
        <f>'[1]13'!Y$1437</f>
        <v>0</v>
      </c>
      <c r="M17" s="101">
        <f>'[1]13'!AA$1437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0</v>
      </c>
      <c r="F18" s="101">
        <f>'[1]13'!D$1438</f>
        <v>0</v>
      </c>
      <c r="G18" s="101">
        <f>'[1]13'!E$1438</f>
        <v>0</v>
      </c>
      <c r="H18" s="102">
        <f>'[1]13'!F$1438</f>
        <v>0</v>
      </c>
      <c r="I18" s="101">
        <f>'[1]13'!G$1438</f>
        <v>0</v>
      </c>
      <c r="J18" s="103">
        <f>'[1]13'!H$1438</f>
        <v>0</v>
      </c>
      <c r="K18" s="101">
        <f>'[1]13'!P$1438</f>
        <v>0</v>
      </c>
      <c r="L18" s="101">
        <f>'[1]13'!Y$1438</f>
        <v>0</v>
      </c>
      <c r="M18" s="101">
        <f>'[1]13'!AA$1438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0</v>
      </c>
      <c r="F21" s="101">
        <f>'[1]13'!D$1441</f>
        <v>0</v>
      </c>
      <c r="G21" s="101">
        <f>'[1]13'!E$1441</f>
        <v>0</v>
      </c>
      <c r="H21" s="102">
        <f>'[1]13'!F$1441</f>
        <v>0</v>
      </c>
      <c r="I21" s="101">
        <f>'[1]13'!G$1441</f>
        <v>0</v>
      </c>
      <c r="J21" s="103">
        <f>'[1]13'!H$1441</f>
        <v>0</v>
      </c>
      <c r="K21" s="101">
        <f>'[1]13'!P$1441</f>
        <v>0</v>
      </c>
      <c r="L21" s="101">
        <f>'[1]13'!Y$1441</f>
        <v>0</v>
      </c>
      <c r="M21" s="101">
        <f>'[1]13'!AA$1441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0</v>
      </c>
      <c r="F22" s="101">
        <f>'[1]13'!D$1442</f>
        <v>0</v>
      </c>
      <c r="G22" s="101">
        <f>'[1]13'!E$1442</f>
        <v>0</v>
      </c>
      <c r="H22" s="102">
        <f>'[1]13'!F$1442</f>
        <v>0</v>
      </c>
      <c r="I22" s="101">
        <f>'[1]13'!G$1442</f>
        <v>0</v>
      </c>
      <c r="J22" s="103">
        <f>'[1]13'!H$1442</f>
        <v>0</v>
      </c>
      <c r="K22" s="101">
        <f>'[1]13'!P$1442</f>
        <v>0</v>
      </c>
      <c r="L22" s="101">
        <f>'[1]13'!Y$1442</f>
        <v>0</v>
      </c>
      <c r="M22" s="101">
        <f>'[1]13'!AA$1442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0</v>
      </c>
      <c r="F23" s="101">
        <f>'[1]13'!D$1443</f>
        <v>0</v>
      </c>
      <c r="G23" s="101">
        <f>'[1]13'!E$1443</f>
        <v>0</v>
      </c>
      <c r="H23" s="102">
        <f>'[1]13'!F$1443</f>
        <v>0</v>
      </c>
      <c r="I23" s="101">
        <f>'[1]13'!G$1443</f>
        <v>0</v>
      </c>
      <c r="J23" s="103">
        <f>'[1]13'!H$1443</f>
        <v>0</v>
      </c>
      <c r="K23" s="101">
        <f>'[1]13'!P$1443</f>
        <v>0</v>
      </c>
      <c r="L23" s="101">
        <f>'[1]13'!Y$1443</f>
        <v>0</v>
      </c>
      <c r="M23" s="101">
        <f>'[1]13'!AA$1443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0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0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0</v>
      </c>
      <c r="F29" s="101">
        <f>'[1]13'!D$1449</f>
        <v>0</v>
      </c>
      <c r="G29" s="101">
        <f>'[1]13'!E$1449</f>
        <v>0</v>
      </c>
      <c r="H29" s="102">
        <f>'[1]13'!F$1449</f>
        <v>0</v>
      </c>
      <c r="I29" s="101">
        <f>'[1]13'!G$1449</f>
        <v>0</v>
      </c>
      <c r="J29" s="103">
        <f>'[1]13'!H$1449</f>
        <v>0</v>
      </c>
      <c r="K29" s="101">
        <f>'[1]13'!P$1449</f>
        <v>0</v>
      </c>
      <c r="L29" s="101">
        <f>'[1]13'!Y$1449</f>
        <v>0</v>
      </c>
      <c r="M29" s="101">
        <f>'[1]13'!AA$1449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0</v>
      </c>
      <c r="I31" s="101">
        <f>'[1]13'!G$1451</f>
        <v>0</v>
      </c>
      <c r="J31" s="103">
        <f>'[1]13'!H$1451</f>
        <v>0</v>
      </c>
      <c r="K31" s="101">
        <f>'[1]13'!P$1451</f>
        <v>0</v>
      </c>
      <c r="L31" s="101">
        <f>'[1]13'!Y$1451</f>
        <v>0</v>
      </c>
      <c r="M31" s="101">
        <f>'[1]13'!AA$1451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0</v>
      </c>
      <c r="F32" s="101">
        <f>'[1]13'!D$1452</f>
        <v>0</v>
      </c>
      <c r="G32" s="101">
        <f>'[1]13'!E$1452</f>
        <v>0</v>
      </c>
      <c r="H32" s="102">
        <f>'[1]13'!F$1452</f>
        <v>0</v>
      </c>
      <c r="I32" s="101">
        <f>'[1]13'!G$1452</f>
        <v>0</v>
      </c>
      <c r="J32" s="103">
        <f>'[1]13'!H$1452</f>
        <v>0</v>
      </c>
      <c r="K32" s="101">
        <f>'[1]13'!P$1452</f>
        <v>0</v>
      </c>
      <c r="L32" s="101">
        <f>'[1]13'!Y$1452</f>
        <v>0</v>
      </c>
      <c r="M32" s="101">
        <f>'[1]13'!AA$1452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0</v>
      </c>
      <c r="I33" s="101">
        <f>'[1]13'!G$1453</f>
        <v>0</v>
      </c>
      <c r="J33" s="103">
        <f>'[1]13'!H$1453</f>
        <v>0</v>
      </c>
      <c r="K33" s="101">
        <f>'[1]13'!P$1453</f>
        <v>0</v>
      </c>
      <c r="L33" s="101">
        <f>'[1]13'!Y$1453</f>
        <v>0</v>
      </c>
      <c r="M33" s="101">
        <f>'[1]13'!AA$1453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0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0</v>
      </c>
      <c r="F37" s="101">
        <f>'[1]13'!D$1457</f>
        <v>0</v>
      </c>
      <c r="G37" s="101">
        <f>'[1]13'!E$1457</f>
        <v>0</v>
      </c>
      <c r="H37" s="102">
        <f>'[1]13'!F$1457</f>
        <v>0</v>
      </c>
      <c r="I37" s="101">
        <f>'[1]13'!G$1457</f>
        <v>0</v>
      </c>
      <c r="J37" s="103">
        <f>'[1]13'!H$1457</f>
        <v>0</v>
      </c>
      <c r="K37" s="101">
        <f>'[1]13'!P$1457</f>
        <v>0</v>
      </c>
      <c r="L37" s="101">
        <f>'[1]13'!Y$1457</f>
        <v>0</v>
      </c>
      <c r="M37" s="101">
        <f>'[1]13'!AA$1457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0</v>
      </c>
      <c r="F38" s="101">
        <f>'[1]13'!D$1458</f>
        <v>0</v>
      </c>
      <c r="G38" s="101">
        <f>'[1]13'!E$1458</f>
        <v>0</v>
      </c>
      <c r="H38" s="102">
        <f>'[1]13'!F$1458</f>
        <v>0</v>
      </c>
      <c r="I38" s="101">
        <f>'[1]13'!G$1458</f>
        <v>0</v>
      </c>
      <c r="J38" s="103">
        <f>'[1]13'!H$1458</f>
        <v>0</v>
      </c>
      <c r="K38" s="101">
        <f>'[1]13'!P$1458</f>
        <v>0</v>
      </c>
      <c r="L38" s="101">
        <f>'[1]13'!Y$1458</f>
        <v>0</v>
      </c>
      <c r="M38" s="101">
        <f>'[1]13'!AA$1458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0</v>
      </c>
      <c r="F39" s="101">
        <f>'[1]13'!D$1459</f>
        <v>0</v>
      </c>
      <c r="G39" s="101">
        <f>'[1]13'!E$1459</f>
        <v>0</v>
      </c>
      <c r="H39" s="102">
        <f>'[1]13'!F$1459</f>
        <v>0</v>
      </c>
      <c r="I39" s="101">
        <f>'[1]13'!G$1459</f>
        <v>0</v>
      </c>
      <c r="J39" s="103">
        <f>'[1]13'!H$1459</f>
        <v>0</v>
      </c>
      <c r="K39" s="101">
        <f>'[1]13'!P$1459</f>
        <v>0</v>
      </c>
      <c r="L39" s="101">
        <f>'[1]13'!Y$1459</f>
        <v>0</v>
      </c>
      <c r="M39" s="101">
        <f>'[1]13'!AA$1459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0</v>
      </c>
      <c r="F40" s="101">
        <f>'[1]13'!D$1460</f>
        <v>0</v>
      </c>
      <c r="G40" s="101">
        <f>'[1]13'!E$1460</f>
        <v>0</v>
      </c>
      <c r="H40" s="102">
        <f>'[1]13'!F$1460</f>
        <v>0</v>
      </c>
      <c r="I40" s="101">
        <f>'[1]13'!G$1460</f>
        <v>0</v>
      </c>
      <c r="J40" s="103">
        <f>'[1]13'!H$1460</f>
        <v>0</v>
      </c>
      <c r="K40" s="101">
        <f>'[1]13'!P$1460</f>
        <v>0</v>
      </c>
      <c r="L40" s="101">
        <f>'[1]13'!Y$1460</f>
        <v>0</v>
      </c>
      <c r="M40" s="101">
        <f>'[1]13'!AA$1460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0</v>
      </c>
      <c r="F41" s="101">
        <f>'[1]13'!D$1461</f>
        <v>0</v>
      </c>
      <c r="G41" s="101">
        <f>'[1]13'!E$1461</f>
        <v>0</v>
      </c>
      <c r="H41" s="102">
        <f>'[1]13'!F$1461</f>
        <v>0</v>
      </c>
      <c r="I41" s="101">
        <f>'[1]13'!G$1461</f>
        <v>0</v>
      </c>
      <c r="J41" s="103">
        <f>'[1]13'!H$1461</f>
        <v>0</v>
      </c>
      <c r="K41" s="101">
        <f>'[1]13'!P$1461</f>
        <v>0</v>
      </c>
      <c r="L41" s="101">
        <f>'[1]13'!Y$1461</f>
        <v>0</v>
      </c>
      <c r="M41" s="101">
        <f>'[1]13'!AA$1461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0</v>
      </c>
      <c r="F42" s="101">
        <f>'[1]13'!D$1462</f>
        <v>0</v>
      </c>
      <c r="G42" s="101">
        <f>'[1]13'!E$1462</f>
        <v>0</v>
      </c>
      <c r="H42" s="102">
        <f>'[1]13'!F$1462</f>
        <v>0</v>
      </c>
      <c r="I42" s="101">
        <f>'[1]13'!G$1462</f>
        <v>0</v>
      </c>
      <c r="J42" s="103">
        <f>'[1]13'!H$1462</f>
        <v>0</v>
      </c>
      <c r="K42" s="101">
        <f>'[1]13'!P$1462</f>
        <v>0</v>
      </c>
      <c r="L42" s="101">
        <f>'[1]13'!Y$1462</f>
        <v>0</v>
      </c>
      <c r="M42" s="101">
        <f>'[1]13'!AA$1462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0</v>
      </c>
      <c r="G43" s="101">
        <f>'[1]13'!E$1463</f>
        <v>0</v>
      </c>
      <c r="H43" s="102">
        <f>'[1]13'!F$1463</f>
        <v>0</v>
      </c>
      <c r="I43" s="101">
        <f>'[1]13'!G$1463</f>
        <v>0</v>
      </c>
      <c r="J43" s="103">
        <f>'[1]13'!H$1463</f>
        <v>0</v>
      </c>
      <c r="K43" s="101">
        <f>'[1]13'!P$1463</f>
        <v>0</v>
      </c>
      <c r="L43" s="101">
        <f>'[1]13'!Y$1463</f>
        <v>0</v>
      </c>
      <c r="M43" s="101">
        <f>'[1]13'!AA$1463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0</v>
      </c>
      <c r="F44" s="101">
        <f>'[1]13'!D$1464</f>
        <v>0</v>
      </c>
      <c r="G44" s="101">
        <f>'[1]13'!E$1464</f>
        <v>0</v>
      </c>
      <c r="H44" s="102">
        <f>'[1]13'!F$1464</f>
        <v>0</v>
      </c>
      <c r="I44" s="101">
        <f>'[1]13'!G$1464</f>
        <v>0</v>
      </c>
      <c r="J44" s="103">
        <f>'[1]13'!H$1464</f>
        <v>0</v>
      </c>
      <c r="K44" s="101">
        <f>'[1]13'!P$1464</f>
        <v>0</v>
      </c>
      <c r="L44" s="101">
        <f>'[1]13'!Y$1464</f>
        <v>0</v>
      </c>
      <c r="M44" s="101">
        <f>'[1]13'!AA$1464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0</v>
      </c>
      <c r="F45" s="101">
        <f>'[1]13'!D$1465</f>
        <v>0</v>
      </c>
      <c r="G45" s="101">
        <f>'[1]13'!E$1465</f>
        <v>0</v>
      </c>
      <c r="H45" s="102">
        <f>'[1]13'!F$1465</f>
        <v>0</v>
      </c>
      <c r="I45" s="101">
        <f>'[1]13'!G$1465</f>
        <v>0</v>
      </c>
      <c r="J45" s="103">
        <f>'[1]13'!H$1465</f>
        <v>0</v>
      </c>
      <c r="K45" s="101">
        <f>'[1]13'!P$1465</f>
        <v>0</v>
      </c>
      <c r="L45" s="101">
        <f>'[1]13'!Y$1465</f>
        <v>0</v>
      </c>
      <c r="M45" s="101">
        <f>'[1]13'!AA$1465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0</v>
      </c>
      <c r="G46" s="94">
        <f>'[1]13'!E$1466</f>
        <v>0</v>
      </c>
      <c r="H46" s="95">
        <f>'[1]13'!F$1466</f>
        <v>0</v>
      </c>
      <c r="I46" s="94">
        <f>'[1]13'!G$1466</f>
        <v>0</v>
      </c>
      <c r="J46" s="96">
        <f>'[1]13'!H$1466</f>
        <v>0</v>
      </c>
      <c r="K46" s="94">
        <f>'[1]13'!P$1466</f>
        <v>0</v>
      </c>
      <c r="L46" s="94">
        <f>'[1]13'!Y$1466</f>
        <v>0</v>
      </c>
      <c r="M46" s="94">
        <f>'[1]13'!AA$1466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0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0</v>
      </c>
      <c r="H61" s="95">
        <f>'[1]13'!F$1480</f>
        <v>0</v>
      </c>
      <c r="I61" s="94">
        <f>'[1]13'!G$1480</f>
        <v>0</v>
      </c>
      <c r="J61" s="96">
        <f>'[1]13'!H$1480</f>
        <v>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0</v>
      </c>
      <c r="G75" s="94">
        <f>'[1]13'!E$1493</f>
        <v>0</v>
      </c>
      <c r="H75" s="95">
        <f>'[1]13'!F$1493</f>
        <v>0</v>
      </c>
      <c r="I75" s="94">
        <f>'[1]13'!G$1493</f>
        <v>0</v>
      </c>
      <c r="J75" s="96">
        <f>'[1]13'!H$1493</f>
        <v>0</v>
      </c>
      <c r="K75" s="94">
        <f>'[1]13'!P$1493</f>
        <v>0</v>
      </c>
      <c r="L75" s="94">
        <f>'[1]13'!Y$1493</f>
        <v>0</v>
      </c>
      <c r="M75" s="94">
        <f>'[1]13'!AA$1493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0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0</v>
      </c>
      <c r="H80" s="95">
        <f>'[1]13'!F$1497</f>
        <v>0</v>
      </c>
      <c r="I80" s="94">
        <f>'[1]13'!G$1497</f>
        <v>0</v>
      </c>
      <c r="J80" s="96">
        <f>'[1]13'!H$1497</f>
        <v>0</v>
      </c>
      <c r="K80" s="94">
        <f>'[1]13'!P$1497</f>
        <v>0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0</v>
      </c>
      <c r="F83" s="94">
        <f>'[1]13'!D$1500</f>
        <v>0</v>
      </c>
      <c r="G83" s="94">
        <f>'[1]13'!E$1500</f>
        <v>0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0</v>
      </c>
      <c r="L83" s="94">
        <f>'[1]13'!Y$1500</f>
        <v>0</v>
      </c>
      <c r="M83" s="94">
        <f>'[1]13'!AA$1500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2015-04-20T12:39:23Z</dcterms:modified>
</cp:coreProperties>
</file>